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3250" windowHeight="12180"/>
  </bookViews>
  <sheets>
    <sheet name="Финобесп. Струк.эл." sheetId="6" r:id="rId1"/>
  </sheets>
  <definedNames>
    <definedName name="_xlnm.Print_Titles" localSheetId="0">'Финобесп. Струк.эл.'!$6:$9</definedName>
  </definedNames>
  <calcPr calcId="124519"/>
</workbook>
</file>

<file path=xl/calcChain.xml><?xml version="1.0" encoding="utf-8"?>
<calcChain xmlns="http://schemas.openxmlformats.org/spreadsheetml/2006/main">
  <c r="M13" i="6"/>
  <c r="L13"/>
  <c r="K13"/>
  <c r="J13"/>
  <c r="I13"/>
  <c r="H13"/>
  <c r="G13"/>
  <c r="F13"/>
  <c r="M21"/>
  <c r="L21"/>
  <c r="K21"/>
  <c r="J21"/>
  <c r="I21"/>
  <c r="H21"/>
  <c r="G21"/>
  <c r="F21"/>
  <c r="E21"/>
  <c r="M19"/>
  <c r="L19"/>
  <c r="K19"/>
  <c r="J19"/>
  <c r="I19"/>
  <c r="H19"/>
  <c r="G19"/>
  <c r="F19"/>
  <c r="F12" s="1"/>
  <c r="E19"/>
  <c r="M18"/>
  <c r="L18"/>
  <c r="K18"/>
  <c r="M17"/>
  <c r="L17"/>
  <c r="K17"/>
  <c r="J17"/>
  <c r="I17"/>
  <c r="H17"/>
  <c r="G17"/>
  <c r="F17"/>
  <c r="O32"/>
  <c r="M46"/>
  <c r="L46"/>
  <c r="L42" s="1"/>
  <c r="K46"/>
  <c r="J46"/>
  <c r="I46"/>
  <c r="H46"/>
  <c r="G46"/>
  <c r="F46"/>
  <c r="E46"/>
  <c r="E45"/>
  <c r="O45" s="1"/>
  <c r="E44"/>
  <c r="O44" s="1"/>
  <c r="M43"/>
  <c r="L43"/>
  <c r="K43"/>
  <c r="J43"/>
  <c r="I43"/>
  <c r="H43"/>
  <c r="G43"/>
  <c r="F43"/>
  <c r="E43"/>
  <c r="M52"/>
  <c r="L52"/>
  <c r="K52"/>
  <c r="J52"/>
  <c r="I52"/>
  <c r="H52"/>
  <c r="G52"/>
  <c r="F52"/>
  <c r="E52"/>
  <c r="E51"/>
  <c r="O51" s="1"/>
  <c r="M50"/>
  <c r="L50"/>
  <c r="K50"/>
  <c r="J50"/>
  <c r="I50"/>
  <c r="H50"/>
  <c r="G50"/>
  <c r="F50"/>
  <c r="E50"/>
  <c r="M49"/>
  <c r="L49"/>
  <c r="K49"/>
  <c r="M40"/>
  <c r="L40"/>
  <c r="K40"/>
  <c r="J40"/>
  <c r="I40"/>
  <c r="H40"/>
  <c r="G40"/>
  <c r="F40"/>
  <c r="E40"/>
  <c r="E39"/>
  <c r="O39" s="1"/>
  <c r="M37"/>
  <c r="M36" s="1"/>
  <c r="L37"/>
  <c r="K37"/>
  <c r="M54"/>
  <c r="L54"/>
  <c r="K54"/>
  <c r="M27"/>
  <c r="L27"/>
  <c r="K27"/>
  <c r="J27"/>
  <c r="I27"/>
  <c r="H27"/>
  <c r="G27"/>
  <c r="F27"/>
  <c r="E27"/>
  <c r="M25"/>
  <c r="L25"/>
  <c r="K25"/>
  <c r="J25"/>
  <c r="I25"/>
  <c r="H25"/>
  <c r="G25"/>
  <c r="G12" s="1"/>
  <c r="F25"/>
  <c r="G24"/>
  <c r="F24"/>
  <c r="M23"/>
  <c r="L23"/>
  <c r="K23"/>
  <c r="J23"/>
  <c r="I23"/>
  <c r="H23"/>
  <c r="G23"/>
  <c r="F23"/>
  <c r="G42" l="1"/>
  <c r="H12"/>
  <c r="K36"/>
  <c r="I42"/>
  <c r="I12"/>
  <c r="J12"/>
  <c r="K12"/>
  <c r="L12"/>
  <c r="J42"/>
  <c r="M12"/>
  <c r="L36"/>
  <c r="F42"/>
  <c r="K42"/>
  <c r="H42"/>
  <c r="O40"/>
  <c r="O52"/>
  <c r="M42"/>
  <c r="O19"/>
  <c r="O21"/>
  <c r="O46"/>
  <c r="O27"/>
  <c r="O50"/>
  <c r="O43"/>
  <c r="M34"/>
  <c r="M14" s="1"/>
  <c r="L34"/>
  <c r="L14" s="1"/>
  <c r="K34"/>
  <c r="K14" s="1"/>
  <c r="M31"/>
  <c r="L31"/>
  <c r="K31"/>
  <c r="M70"/>
  <c r="L70"/>
  <c r="M68"/>
  <c r="M24" s="1"/>
  <c r="L68"/>
  <c r="L24" s="1"/>
  <c r="L11" s="1"/>
  <c r="M67"/>
  <c r="L67"/>
  <c r="K70"/>
  <c r="K68"/>
  <c r="K24" s="1"/>
  <c r="K11" s="1"/>
  <c r="K10" s="1"/>
  <c r="K67"/>
  <c r="M73"/>
  <c r="M48" s="1"/>
  <c r="L73"/>
  <c r="L48" s="1"/>
  <c r="K73"/>
  <c r="K48" s="1"/>
  <c r="L10" l="1"/>
  <c r="M11"/>
  <c r="M10" s="1"/>
  <c r="K30"/>
  <c r="M30"/>
  <c r="L30"/>
  <c r="J70"/>
  <c r="I70"/>
  <c r="H70"/>
  <c r="G70"/>
  <c r="F70"/>
  <c r="E70"/>
  <c r="E69"/>
  <c r="J68"/>
  <c r="J24" s="1"/>
  <c r="I68"/>
  <c r="I24" s="1"/>
  <c r="H68"/>
  <c r="H24" s="1"/>
  <c r="E68"/>
  <c r="J67"/>
  <c r="I67"/>
  <c r="H67"/>
  <c r="E67"/>
  <c r="E33"/>
  <c r="O33" s="1"/>
  <c r="J31"/>
  <c r="I31"/>
  <c r="H31"/>
  <c r="G31"/>
  <c r="F31"/>
  <c r="E31"/>
  <c r="E88"/>
  <c r="E79" s="1"/>
  <c r="E20" s="1"/>
  <c r="O20" s="1"/>
  <c r="F88"/>
  <c r="G88"/>
  <c r="G56" s="1"/>
  <c r="H88"/>
  <c r="I88"/>
  <c r="I58" s="1"/>
  <c r="J88"/>
  <c r="J81"/>
  <c r="I81"/>
  <c r="H81"/>
  <c r="G81"/>
  <c r="F81"/>
  <c r="E81"/>
  <c r="E38" s="1"/>
  <c r="O38" s="1"/>
  <c r="I79"/>
  <c r="J75"/>
  <c r="I75"/>
  <c r="H75"/>
  <c r="G75"/>
  <c r="F75"/>
  <c r="E75"/>
  <c r="E32" s="1"/>
  <c r="J62"/>
  <c r="I62"/>
  <c r="H62"/>
  <c r="G62"/>
  <c r="F62"/>
  <c r="E62"/>
  <c r="E58"/>
  <c r="J54"/>
  <c r="I54"/>
  <c r="H54"/>
  <c r="G54"/>
  <c r="F54"/>
  <c r="E54"/>
  <c r="E14"/>
  <c r="E13"/>
  <c r="O13" s="1"/>
  <c r="E12"/>
  <c r="O12" s="1"/>
  <c r="E11"/>
  <c r="J95"/>
  <c r="J37" s="1"/>
  <c r="J36" s="1"/>
  <c r="I95"/>
  <c r="I37" s="1"/>
  <c r="I36" s="1"/>
  <c r="H95"/>
  <c r="H37" s="1"/>
  <c r="H36" s="1"/>
  <c r="G95"/>
  <c r="G37" s="1"/>
  <c r="G36" s="1"/>
  <c r="F95"/>
  <c r="F37" s="1"/>
  <c r="F36" s="1"/>
  <c r="E95"/>
  <c r="J73"/>
  <c r="I73"/>
  <c r="H73"/>
  <c r="G73"/>
  <c r="F73"/>
  <c r="E73"/>
  <c r="E36"/>
  <c r="G77" l="1"/>
  <c r="G34" s="1"/>
  <c r="G14" s="1"/>
  <c r="O67"/>
  <c r="G18"/>
  <c r="G11" s="1"/>
  <c r="G10" s="1"/>
  <c r="G30"/>
  <c r="E42"/>
  <c r="O42" s="1"/>
  <c r="O95"/>
  <c r="E37"/>
  <c r="O37" s="1"/>
  <c r="I60"/>
  <c r="I49"/>
  <c r="G60"/>
  <c r="G49"/>
  <c r="E60"/>
  <c r="E49"/>
  <c r="E17" s="1"/>
  <c r="O17" s="1"/>
  <c r="O70"/>
  <c r="E26"/>
  <c r="O26" s="1"/>
  <c r="O36"/>
  <c r="J79"/>
  <c r="J49"/>
  <c r="H79"/>
  <c r="H49"/>
  <c r="F79"/>
  <c r="F49"/>
  <c r="O68"/>
  <c r="E24"/>
  <c r="O24" s="1"/>
  <c r="E25"/>
  <c r="O25" s="1"/>
  <c r="O69"/>
  <c r="O31"/>
  <c r="O54"/>
  <c r="E56"/>
  <c r="E23" s="1"/>
  <c r="O23" s="1"/>
  <c r="I56"/>
  <c r="G58"/>
  <c r="O62"/>
  <c r="O75"/>
  <c r="E77"/>
  <c r="E34" s="1"/>
  <c r="I77"/>
  <c r="I34" s="1"/>
  <c r="I14" s="1"/>
  <c r="G79"/>
  <c r="F60"/>
  <c r="H60"/>
  <c r="J60"/>
  <c r="O73"/>
  <c r="O81"/>
  <c r="E30"/>
  <c r="F56"/>
  <c r="H56"/>
  <c r="J56"/>
  <c r="F58"/>
  <c r="H58"/>
  <c r="J58"/>
  <c r="F77"/>
  <c r="F18" s="1"/>
  <c r="F11" s="1"/>
  <c r="H77"/>
  <c r="H34" s="1"/>
  <c r="H14" s="1"/>
  <c r="J77"/>
  <c r="J34" s="1"/>
  <c r="J14" s="1"/>
  <c r="H48"/>
  <c r="F48"/>
  <c r="J48"/>
  <c r="E48"/>
  <c r="G48"/>
  <c r="I48"/>
  <c r="E10"/>
  <c r="O79" l="1"/>
  <c r="O49"/>
  <c r="I18"/>
  <c r="I11" s="1"/>
  <c r="I10" s="1"/>
  <c r="J30"/>
  <c r="J18"/>
  <c r="J11" s="1"/>
  <c r="J10" s="1"/>
  <c r="H30"/>
  <c r="I30"/>
  <c r="H18"/>
  <c r="H11" s="1"/>
  <c r="H10" s="1"/>
  <c r="E18"/>
  <c r="O77"/>
  <c r="F34"/>
  <c r="F14" s="1"/>
  <c r="O56"/>
  <c r="O58"/>
  <c r="O60"/>
  <c r="O48"/>
  <c r="O18" l="1"/>
  <c r="O34"/>
  <c r="O14"/>
  <c r="F30"/>
  <c r="O30" s="1"/>
  <c r="F10"/>
  <c r="O10" s="1"/>
  <c r="O11"/>
</calcChain>
</file>

<file path=xl/sharedStrings.xml><?xml version="1.0" encoding="utf-8"?>
<sst xmlns="http://schemas.openxmlformats.org/spreadsheetml/2006/main" count="217" uniqueCount="70">
  <si>
    <t xml:space="preserve"> </t>
  </si>
  <si>
    <t>Год завершения действия МП</t>
  </si>
  <si>
    <t xml:space="preserve">1.1.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</si>
  <si>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</si>
  <si>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</si>
  <si>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</si>
  <si>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</si>
  <si>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</si>
  <si>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</si>
  <si>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</si>
  <si>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</si>
  <si>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</si>
  <si>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</si>
  <si>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 xml:space="preserve">2.1. </t>
  </si>
  <si>
    <t>№ п/п</t>
  </si>
  <si>
    <t>1.1.1.</t>
  </si>
  <si>
    <t>2.1.1.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</si>
  <si>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</si>
  <si>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</si>
  <si>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3.1. </t>
  </si>
  <si>
    <t>3.1.1.</t>
  </si>
  <si>
    <t xml:space="preserve">2.2. </t>
  </si>
  <si>
    <t xml:space="preserve">2.3. </t>
  </si>
  <si>
    <t xml:space="preserve">2.4. </t>
  </si>
  <si>
    <t xml:space="preserve">1.3. </t>
  </si>
  <si>
    <t>1.3.1.</t>
  </si>
  <si>
    <t xml:space="preserve">1.4. </t>
  </si>
  <si>
    <t>1.4.1.</t>
  </si>
  <si>
    <t xml:space="preserve"> Обеспечение открытости бюджетных данных</t>
  </si>
  <si>
    <t xml:space="preserve">Мероприятие </t>
  </si>
  <si>
    <r>
      <t xml:space="preserve">05 к 01 </t>
    </r>
    <r>
      <rPr>
        <sz val="12"/>
        <color rgb="FFFF0000"/>
        <rFont val="Times New Roman"/>
        <family val="1"/>
        <charset val="204"/>
      </rPr>
      <t>00000</t>
    </r>
  </si>
  <si>
    <t>4. Финансовое обеспечение реализации структурного элемента</t>
  </si>
  <si>
    <t xml:space="preserve"> Задача  «Повышение открытости бюджетных данныхи» - не требует финансового обеспечения</t>
  </si>
  <si>
    <t>1.3.</t>
  </si>
  <si>
    <t>Наименование мероприятия (результата)/источник финансового обеспечения</t>
  </si>
  <si>
    <t xml:space="preserve">Мероприятие (результат)  </t>
  </si>
  <si>
    <t xml:space="preserve">1.2. </t>
  </si>
  <si>
    <t xml:space="preserve">1.5. </t>
  </si>
  <si>
    <t>1.5.1.</t>
  </si>
  <si>
    <t xml:space="preserve">1.7. </t>
  </si>
  <si>
    <t>1.7.1.</t>
  </si>
  <si>
    <t xml:space="preserve">1.8. </t>
  </si>
  <si>
    <t>1.8.1.</t>
  </si>
  <si>
    <t>2.2.1.</t>
  </si>
  <si>
    <t>2.3.1.</t>
  </si>
  <si>
    <t>2.4.1.</t>
  </si>
  <si>
    <t xml:space="preserve">2.5. </t>
  </si>
  <si>
    <t>2.5.1.</t>
  </si>
  <si>
    <t xml:space="preserve">1.9. </t>
  </si>
  <si>
    <t>1.9.1.</t>
  </si>
  <si>
    <t xml:space="preserve">1.10. </t>
  </si>
  <si>
    <t>1.10.1.</t>
  </si>
  <si>
    <t xml:space="preserve"> Задача  «» </t>
  </si>
  <si>
    <r>
      <t xml:space="preserve">01 к 12 </t>
    </r>
    <r>
      <rPr>
        <sz val="12"/>
        <color rgb="FFFF0000"/>
        <rFont val="Times New Roman"/>
        <family val="1"/>
        <charset val="204"/>
      </rPr>
      <t>00000</t>
    </r>
  </si>
  <si>
    <t>Софинансирование расходов на реализацию мероприятий государственной программы Республики Карелия «Развитие культуры»</t>
  </si>
  <si>
    <t xml:space="preserve"> Мероприятия на частичную компенсацию дополнительных расходов на повышение оплаты труда работников муниципальных учреждений культуры</t>
  </si>
  <si>
    <t>1.2.1.- 1.3.1.</t>
  </si>
  <si>
    <t>\</t>
  </si>
  <si>
    <t>Реализация мероприятий по государственной поддержке отрасли культуры</t>
  </si>
  <si>
    <t xml:space="preserve">«Развитие библиотечного обслуживания» ВСЕГО предусмотрено, из них: </t>
  </si>
  <si>
    <r>
      <t xml:space="preserve"> Задача  «Создание условий для устойчивого развития библиотечного дела, обеспечивающих организацию библиотечного обслуживания и  формирование библиотечного фонда с учётом интересов и потребностей граждан,  обеспечение контроля над сохранностью библиотечного фонда,  обеспечение свободного и безопасного доступа граждан к информации, знаниям, культуре</t>
    </r>
    <r>
      <rPr>
        <b/>
        <sz val="12"/>
        <color theme="1"/>
        <rFont val="Calibri"/>
        <family val="2"/>
        <charset val="204"/>
      </rPr>
      <t>»</t>
    </r>
  </si>
  <si>
    <t xml:space="preserve"> Мероприятия  по развитию библиотечного дела</t>
  </si>
  <si>
    <t xml:space="preserve"> Приобретение новых изданий для пополнения книжного фонда</t>
  </si>
  <si>
    <t>03 К 03 L5190</t>
  </si>
  <si>
    <t>03 К 03 24050</t>
  </si>
  <si>
    <t>03 К 03 27130</t>
  </si>
  <si>
    <t>03 К 03 00000</t>
  </si>
  <si>
    <t>03 К 03 73990;      03 К 03 S3990</t>
  </si>
  <si>
    <t>Приложение 7</t>
  </si>
  <si>
    <t>к постановлению администрации Беломорского муниципального округа № 719 от 31.07.2026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</si>
</sst>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/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0" xfId="0" applyFont="1"/>
    <xf numFmtId="0" fontId="2" fillId="0" borderId="8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10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14" xfId="0" applyBorder="1"/>
    <xf numFmtId="0" fontId="0" fillId="0" borderId="10" xfId="0" applyBorder="1"/>
    <xf numFmtId="0" fontId="5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0" fillId="0" borderId="15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5" fillId="2" borderId="5" xfId="0" applyFont="1" applyFill="1" applyBorder="1" applyAlignment="1">
      <alignment vertical="top" wrapText="1"/>
    </xf>
    <xf numFmtId="4" fontId="5" fillId="4" borderId="5" xfId="0" applyNumberFormat="1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4" fontId="5" fillId="5" borderId="5" xfId="0" applyNumberFormat="1" applyFont="1" applyFill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5" fillId="2" borderId="30" xfId="0" applyFont="1" applyFill="1" applyBorder="1" applyAlignment="1">
      <alignment vertical="top" wrapText="1"/>
    </xf>
    <xf numFmtId="0" fontId="2" fillId="0" borderId="31" xfId="0" applyFont="1" applyBorder="1" applyAlignment="1">
      <alignment horizontal="center" vertical="top" wrapText="1"/>
    </xf>
    <xf numFmtId="0" fontId="5" fillId="0" borderId="21" xfId="0" applyFont="1" applyBorder="1" applyAlignment="1">
      <alignment vertical="top" wrapText="1"/>
    </xf>
    <xf numFmtId="4" fontId="5" fillId="0" borderId="21" xfId="0" applyNumberFormat="1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0" fontId="5" fillId="4" borderId="6" xfId="0" applyFont="1" applyFill="1" applyBorder="1" applyAlignment="1">
      <alignment vertical="top" wrapText="1"/>
    </xf>
    <xf numFmtId="4" fontId="5" fillId="5" borderId="25" xfId="0" applyNumberFormat="1" applyFont="1" applyFill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21" xfId="0" applyFont="1" applyBorder="1" applyAlignment="1">
      <alignment vertical="top" wrapText="1"/>
    </xf>
    <xf numFmtId="4" fontId="5" fillId="4" borderId="21" xfId="0" applyNumberFormat="1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5" fillId="4" borderId="20" xfId="0" applyFont="1" applyFill="1" applyBorder="1" applyAlignment="1">
      <alignment vertical="top" wrapText="1"/>
    </xf>
    <xf numFmtId="0" fontId="5" fillId="4" borderId="21" xfId="0" applyFont="1" applyFill="1" applyBorder="1" applyAlignment="1">
      <alignment horizontal="center" vertical="top" wrapText="1"/>
    </xf>
    <xf numFmtId="0" fontId="5" fillId="4" borderId="2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2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left" vertical="top" wrapText="1"/>
    </xf>
    <xf numFmtId="0" fontId="5" fillId="3" borderId="13" xfId="0" applyFont="1" applyFill="1" applyBorder="1" applyAlignment="1">
      <alignment vertical="top" wrapText="1"/>
    </xf>
    <xf numFmtId="0" fontId="0" fillId="3" borderId="0" xfId="0" applyFill="1" applyBorder="1" applyAlignment="1">
      <alignment wrapText="1"/>
    </xf>
    <xf numFmtId="0" fontId="0" fillId="3" borderId="8" xfId="0" applyFill="1" applyBorder="1" applyAlignment="1">
      <alignment wrapText="1"/>
    </xf>
    <xf numFmtId="0" fontId="5" fillId="2" borderId="2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wrapText="1"/>
    </xf>
    <xf numFmtId="0" fontId="1" fillId="2" borderId="15" xfId="0" applyFont="1" applyFill="1" applyBorder="1" applyAlignment="1">
      <alignment horizontal="left" wrapText="1"/>
    </xf>
    <xf numFmtId="0" fontId="5" fillId="3" borderId="19" xfId="0" applyFont="1" applyFill="1" applyBorder="1" applyAlignment="1">
      <alignment vertical="top" wrapText="1"/>
    </xf>
    <xf numFmtId="0" fontId="0" fillId="3" borderId="20" xfId="0" applyFill="1" applyBorder="1" applyAlignment="1">
      <alignment wrapText="1"/>
    </xf>
    <xf numFmtId="0" fontId="0" fillId="3" borderId="21" xfId="0" applyFill="1" applyBorder="1" applyAlignment="1">
      <alignment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2" borderId="16" xfId="0" applyFont="1" applyFill="1" applyBorder="1" applyAlignment="1">
      <alignment horizontal="left" vertical="top" wrapText="1"/>
    </xf>
    <xf numFmtId="0" fontId="5" fillId="2" borderId="27" xfId="0" applyFont="1" applyFill="1" applyBorder="1" applyAlignment="1">
      <alignment horizontal="left" vertical="top"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5" fillId="3" borderId="20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1" fillId="2" borderId="2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99"/>
  <sheetViews>
    <sheetView tabSelected="1" view="pageBreakPreview" zoomScaleSheetLayoutView="100" workbookViewId="0">
      <selection activeCell="K3" sqref="K3"/>
    </sheetView>
  </sheetViews>
  <sheetFormatPr defaultRowHeight="15"/>
  <cols>
    <col min="2" max="2" width="12.140625" customWidth="1"/>
    <col min="3" max="3" width="31.140625" customWidth="1"/>
    <col min="4" max="4" width="18.5703125" customWidth="1"/>
    <col min="5" max="5" width="13.140625" hidden="1" customWidth="1"/>
    <col min="6" max="6" width="11" customWidth="1"/>
    <col min="7" max="7" width="12.140625" customWidth="1"/>
    <col min="8" max="10" width="11" customWidth="1"/>
    <col min="11" max="11" width="12.42578125" customWidth="1"/>
    <col min="12" max="12" width="13.140625" customWidth="1"/>
    <col min="13" max="13" width="11.5703125" customWidth="1"/>
    <col min="14" max="14" width="12.28515625" hidden="1" customWidth="1"/>
    <col min="15" max="15" width="16.42578125" customWidth="1"/>
    <col min="16" max="16" width="9.140625" customWidth="1"/>
  </cols>
  <sheetData>
    <row r="1" spans="2:15">
      <c r="L1" s="64" t="s">
        <v>68</v>
      </c>
      <c r="M1" s="64"/>
      <c r="N1" s="64"/>
      <c r="O1" s="64"/>
    </row>
    <row r="2" spans="2:15" ht="35.25" customHeight="1">
      <c r="K2" s="65" t="s">
        <v>69</v>
      </c>
      <c r="L2" s="65"/>
      <c r="M2" s="65"/>
      <c r="N2" s="65"/>
      <c r="O2" s="65"/>
    </row>
    <row r="3" spans="2:15" ht="15.75">
      <c r="D3" s="1" t="s">
        <v>31</v>
      </c>
    </row>
    <row r="4" spans="2:15" ht="15.75">
      <c r="D4" s="1"/>
      <c r="O4" s="4" t="s">
        <v>12</v>
      </c>
    </row>
    <row r="5" spans="2:15" ht="15.75" thickBot="1"/>
    <row r="6" spans="2:15" ht="26.25" customHeight="1" thickBot="1">
      <c r="B6" s="66" t="s">
        <v>14</v>
      </c>
      <c r="C6" s="66" t="s">
        <v>34</v>
      </c>
      <c r="D6" s="66" t="s">
        <v>3</v>
      </c>
      <c r="E6" s="83" t="s">
        <v>17</v>
      </c>
      <c r="F6" s="84"/>
      <c r="G6" s="84"/>
      <c r="H6" s="84"/>
      <c r="I6" s="84"/>
      <c r="J6" s="84"/>
      <c r="K6" s="84"/>
      <c r="L6" s="84"/>
      <c r="M6" s="84"/>
      <c r="N6" s="84"/>
      <c r="O6" s="85"/>
    </row>
    <row r="7" spans="2:15" ht="24.75" customHeight="1">
      <c r="B7" s="88"/>
      <c r="C7" s="82"/>
      <c r="D7" s="88"/>
      <c r="E7" s="66">
        <v>2025</v>
      </c>
      <c r="F7" s="66">
        <v>2026</v>
      </c>
      <c r="G7" s="66">
        <v>2027</v>
      </c>
      <c r="H7" s="66">
        <v>2028</v>
      </c>
      <c r="I7" s="66">
        <v>2029</v>
      </c>
      <c r="J7" s="66">
        <v>2030</v>
      </c>
      <c r="K7" s="66">
        <v>2031</v>
      </c>
      <c r="L7" s="66">
        <v>2032</v>
      </c>
      <c r="M7" s="66">
        <v>2033</v>
      </c>
      <c r="N7" s="90" t="s">
        <v>1</v>
      </c>
      <c r="O7" s="80" t="s">
        <v>4</v>
      </c>
    </row>
    <row r="8" spans="2:15" ht="9" customHeight="1" thickBot="1">
      <c r="B8" s="89"/>
      <c r="C8" s="67"/>
      <c r="D8" s="89"/>
      <c r="E8" s="67"/>
      <c r="F8" s="67"/>
      <c r="G8" s="67"/>
      <c r="H8" s="67"/>
      <c r="I8" s="67"/>
      <c r="J8" s="67"/>
      <c r="K8" s="67"/>
      <c r="L8" s="67"/>
      <c r="M8" s="67"/>
      <c r="N8" s="91"/>
      <c r="O8" s="81"/>
    </row>
    <row r="9" spans="2:15" ht="18" customHeight="1" thickBot="1">
      <c r="B9" s="19">
        <v>1</v>
      </c>
      <c r="C9" s="22">
        <v>2</v>
      </c>
      <c r="D9" s="25">
        <v>3</v>
      </c>
      <c r="E9" s="10">
        <v>4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24">
        <v>10</v>
      </c>
      <c r="O9" s="39">
        <v>12</v>
      </c>
    </row>
    <row r="10" spans="2:15" ht="54" customHeight="1" thickBot="1">
      <c r="B10" s="86" t="s">
        <v>59</v>
      </c>
      <c r="C10" s="87"/>
      <c r="D10" s="38" t="s">
        <v>66</v>
      </c>
      <c r="E10" s="32">
        <f>E11+E12+E13+E14</f>
        <v>0</v>
      </c>
      <c r="F10" s="32">
        <f t="shared" ref="F10" si="0">F11+F12+F13+F14</f>
        <v>30590</v>
      </c>
      <c r="G10" s="32">
        <f t="shared" ref="G10:M10" si="1">G11+G12+G13+G14</f>
        <v>25739.200000000001</v>
      </c>
      <c r="H10" s="32">
        <f t="shared" si="1"/>
        <v>27151</v>
      </c>
      <c r="I10" s="32">
        <f t="shared" si="1"/>
        <v>27151</v>
      </c>
      <c r="J10" s="32">
        <f t="shared" si="1"/>
        <v>27151</v>
      </c>
      <c r="K10" s="32">
        <f t="shared" si="1"/>
        <v>27151</v>
      </c>
      <c r="L10" s="32">
        <f t="shared" si="1"/>
        <v>27151</v>
      </c>
      <c r="M10" s="32">
        <f t="shared" si="1"/>
        <v>27151</v>
      </c>
      <c r="N10" s="13"/>
      <c r="O10" s="40">
        <f>E10+F10+G10+H10+I10+J10+K10+L10+M10</f>
        <v>219235.20000000001</v>
      </c>
    </row>
    <row r="11" spans="2:15" ht="21" customHeight="1" thickBot="1">
      <c r="B11" s="17"/>
      <c r="C11" s="6" t="s">
        <v>7</v>
      </c>
      <c r="D11" s="18" t="s">
        <v>11</v>
      </c>
      <c r="E11" s="31">
        <f t="shared" ref="E11:E12" si="2">E63+E82+E89+E96</f>
        <v>0</v>
      </c>
      <c r="F11" s="31">
        <f>F18+F24+F31+F37</f>
        <v>0</v>
      </c>
      <c r="G11" s="31">
        <f t="shared" ref="G11:M11" si="3">G18+G24+G31+G37</f>
        <v>0</v>
      </c>
      <c r="H11" s="31">
        <f t="shared" si="3"/>
        <v>0</v>
      </c>
      <c r="I11" s="31">
        <f t="shared" si="3"/>
        <v>0</v>
      </c>
      <c r="J11" s="31">
        <f t="shared" si="3"/>
        <v>0</v>
      </c>
      <c r="K11" s="31">
        <f t="shared" si="3"/>
        <v>0</v>
      </c>
      <c r="L11" s="31">
        <f t="shared" si="3"/>
        <v>0</v>
      </c>
      <c r="M11" s="31">
        <f t="shared" si="3"/>
        <v>0</v>
      </c>
      <c r="N11" s="3"/>
      <c r="O11" s="40">
        <f t="shared" ref="O11:O14" si="4">E11+F11+G11+H11+I11+J11</f>
        <v>0</v>
      </c>
    </row>
    <row r="12" spans="2:15" ht="33" customHeight="1" thickBot="1">
      <c r="B12" s="17"/>
      <c r="C12" s="6" t="s">
        <v>5</v>
      </c>
      <c r="D12" s="18" t="s">
        <v>11</v>
      </c>
      <c r="E12" s="31">
        <f t="shared" si="2"/>
        <v>0</v>
      </c>
      <c r="F12" s="31">
        <f>F19+F25+F32+F38</f>
        <v>2748.4</v>
      </c>
      <c r="G12" s="31">
        <f t="shared" ref="G12:M12" si="5">G19+G25+G32+G38</f>
        <v>0</v>
      </c>
      <c r="H12" s="31">
        <f t="shared" si="5"/>
        <v>0</v>
      </c>
      <c r="I12" s="31">
        <f t="shared" si="5"/>
        <v>0</v>
      </c>
      <c r="J12" s="31">
        <f t="shared" si="5"/>
        <v>0</v>
      </c>
      <c r="K12" s="31">
        <f t="shared" si="5"/>
        <v>0</v>
      </c>
      <c r="L12" s="31">
        <f t="shared" si="5"/>
        <v>0</v>
      </c>
      <c r="M12" s="31">
        <f t="shared" si="5"/>
        <v>0</v>
      </c>
      <c r="N12" s="3"/>
      <c r="O12" s="40">
        <f>E12+F12+G12+H12+I12+J12+K12+L12+M12</f>
        <v>2748.4</v>
      </c>
    </row>
    <row r="13" spans="2:15" ht="27" customHeight="1" thickBot="1">
      <c r="B13" s="17"/>
      <c r="C13" s="6" t="s">
        <v>8</v>
      </c>
      <c r="D13" s="18" t="s">
        <v>11</v>
      </c>
      <c r="E13" s="31">
        <f>E65+E84+E91+E98</f>
        <v>0</v>
      </c>
      <c r="F13" s="31">
        <f>F20+F26+F33+F39</f>
        <v>27841.599999999999</v>
      </c>
      <c r="G13" s="31">
        <f t="shared" ref="G13:M13" si="6">G20+G26+G33+G39</f>
        <v>25739.200000000001</v>
      </c>
      <c r="H13" s="31">
        <f t="shared" si="6"/>
        <v>27151</v>
      </c>
      <c r="I13" s="31">
        <f t="shared" si="6"/>
        <v>27151</v>
      </c>
      <c r="J13" s="31">
        <f t="shared" si="6"/>
        <v>27151</v>
      </c>
      <c r="K13" s="31">
        <f t="shared" si="6"/>
        <v>27151</v>
      </c>
      <c r="L13" s="31">
        <f t="shared" si="6"/>
        <v>27151</v>
      </c>
      <c r="M13" s="31">
        <f t="shared" si="6"/>
        <v>27151</v>
      </c>
      <c r="N13" s="3"/>
      <c r="O13" s="40">
        <f>E13+F13+G13+H13+I13+J13+K13+L13+M13</f>
        <v>216486.8</v>
      </c>
    </row>
    <row r="14" spans="2:15" ht="27.75" customHeight="1" thickBot="1">
      <c r="B14" s="17"/>
      <c r="C14" s="6" t="s">
        <v>6</v>
      </c>
      <c r="D14" s="30" t="s">
        <v>11</v>
      </c>
      <c r="E14" s="31">
        <f>E66+E85+E92+E99</f>
        <v>0</v>
      </c>
      <c r="F14" s="31">
        <f>F21+F27+F34+F40</f>
        <v>0</v>
      </c>
      <c r="G14" s="31">
        <f t="shared" ref="G14:M14" si="7">G21+G27+G34+G40</f>
        <v>0</v>
      </c>
      <c r="H14" s="31">
        <f t="shared" si="7"/>
        <v>0</v>
      </c>
      <c r="I14" s="31">
        <f t="shared" si="7"/>
        <v>0</v>
      </c>
      <c r="J14" s="31">
        <f t="shared" si="7"/>
        <v>0</v>
      </c>
      <c r="K14" s="31">
        <f t="shared" si="7"/>
        <v>0</v>
      </c>
      <c r="L14" s="31">
        <f t="shared" si="7"/>
        <v>0</v>
      </c>
      <c r="M14" s="31">
        <f t="shared" si="7"/>
        <v>0</v>
      </c>
      <c r="N14" s="3"/>
      <c r="O14" s="40">
        <f t="shared" si="4"/>
        <v>0</v>
      </c>
    </row>
    <row r="15" spans="2:15" ht="56.25" customHeight="1">
      <c r="B15" s="20">
        <v>1</v>
      </c>
      <c r="C15" s="71" t="s">
        <v>60</v>
      </c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3"/>
    </row>
    <row r="16" spans="2:15" ht="27" customHeight="1" thickBot="1">
      <c r="B16" s="41" t="s">
        <v>2</v>
      </c>
      <c r="C16" s="42" t="s">
        <v>35</v>
      </c>
      <c r="D16" s="74" t="s">
        <v>61</v>
      </c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6"/>
    </row>
    <row r="17" spans="2:15" ht="56.25" customHeight="1" thickBot="1">
      <c r="B17" s="43" t="s">
        <v>15</v>
      </c>
      <c r="C17" s="44" t="s">
        <v>18</v>
      </c>
      <c r="D17" s="38" t="s">
        <v>65</v>
      </c>
      <c r="E17" s="45">
        <f>E49+E50+E51+E52</f>
        <v>0</v>
      </c>
      <c r="F17" s="45">
        <f>F20</f>
        <v>26289.5</v>
      </c>
      <c r="G17" s="45">
        <f t="shared" ref="G17:M17" si="8">G20</f>
        <v>25739.200000000001</v>
      </c>
      <c r="H17" s="45">
        <f t="shared" si="8"/>
        <v>27151</v>
      </c>
      <c r="I17" s="45">
        <f t="shared" si="8"/>
        <v>27151</v>
      </c>
      <c r="J17" s="45">
        <f t="shared" si="8"/>
        <v>27151</v>
      </c>
      <c r="K17" s="45">
        <f t="shared" si="8"/>
        <v>27151</v>
      </c>
      <c r="L17" s="45">
        <f t="shared" si="8"/>
        <v>27151</v>
      </c>
      <c r="M17" s="45">
        <f t="shared" si="8"/>
        <v>27151</v>
      </c>
      <c r="N17" s="46"/>
      <c r="O17" s="49">
        <f>E17+F17+G17+H17+I17+J17+K17+L17+M17</f>
        <v>214934.7</v>
      </c>
    </row>
    <row r="18" spans="2:15" ht="23.25" customHeight="1" thickBot="1">
      <c r="B18" s="17"/>
      <c r="C18" s="28" t="s">
        <v>7</v>
      </c>
      <c r="D18" s="63" t="s">
        <v>11</v>
      </c>
      <c r="E18" s="31">
        <f t="shared" ref="E18:M18" si="9">E62+E77+E84+E91</f>
        <v>0</v>
      </c>
      <c r="F18" s="31">
        <f t="shared" si="9"/>
        <v>0</v>
      </c>
      <c r="G18" s="31">
        <f t="shared" si="9"/>
        <v>0</v>
      </c>
      <c r="H18" s="31">
        <f t="shared" si="9"/>
        <v>0</v>
      </c>
      <c r="I18" s="31">
        <f t="shared" si="9"/>
        <v>0</v>
      </c>
      <c r="J18" s="31">
        <f t="shared" si="9"/>
        <v>0</v>
      </c>
      <c r="K18" s="31">
        <f t="shared" si="9"/>
        <v>0</v>
      </c>
      <c r="L18" s="31">
        <f t="shared" si="9"/>
        <v>0</v>
      </c>
      <c r="M18" s="31">
        <f t="shared" si="9"/>
        <v>0</v>
      </c>
      <c r="N18" s="16"/>
      <c r="O18" s="40">
        <f t="shared" ref="O18:O19" si="10">E18+F18+G18+H18+I18+J18</f>
        <v>0</v>
      </c>
    </row>
    <row r="19" spans="2:15" ht="31.5" customHeight="1" thickBot="1">
      <c r="B19" s="17"/>
      <c r="C19" s="28" t="s">
        <v>5</v>
      </c>
      <c r="D19" s="63" t="s">
        <v>11</v>
      </c>
      <c r="E19" s="31">
        <f t="shared" ref="E19:M19" si="11">E63+E78+E85+E92</f>
        <v>0</v>
      </c>
      <c r="F19" s="31">
        <f t="shared" si="11"/>
        <v>0</v>
      </c>
      <c r="G19" s="31">
        <f t="shared" si="11"/>
        <v>0</v>
      </c>
      <c r="H19" s="31">
        <f t="shared" si="11"/>
        <v>0</v>
      </c>
      <c r="I19" s="31">
        <f t="shared" si="11"/>
        <v>0</v>
      </c>
      <c r="J19" s="31">
        <f t="shared" si="11"/>
        <v>0</v>
      </c>
      <c r="K19" s="31">
        <f t="shared" si="11"/>
        <v>0</v>
      </c>
      <c r="L19" s="31">
        <f t="shared" si="11"/>
        <v>0</v>
      </c>
      <c r="M19" s="31">
        <f t="shared" si="11"/>
        <v>0</v>
      </c>
      <c r="N19" s="16"/>
      <c r="O19" s="40">
        <f t="shared" si="10"/>
        <v>0</v>
      </c>
    </row>
    <row r="20" spans="2:15" ht="19.5" customHeight="1" thickBot="1">
      <c r="B20" s="17"/>
      <c r="C20" s="28" t="s">
        <v>8</v>
      </c>
      <c r="D20" s="63" t="s">
        <v>11</v>
      </c>
      <c r="E20" s="31">
        <f t="shared" ref="E20" si="12">E64+E79+E86+E93</f>
        <v>0</v>
      </c>
      <c r="F20" s="45">
        <v>26289.5</v>
      </c>
      <c r="G20" s="45">
        <v>25739.200000000001</v>
      </c>
      <c r="H20" s="45">
        <v>27151</v>
      </c>
      <c r="I20" s="45">
        <v>27151</v>
      </c>
      <c r="J20" s="45">
        <v>27151</v>
      </c>
      <c r="K20" s="45">
        <v>27151</v>
      </c>
      <c r="L20" s="45">
        <v>27151</v>
      </c>
      <c r="M20" s="45">
        <v>27151</v>
      </c>
      <c r="N20" s="16"/>
      <c r="O20" s="40">
        <f>E20+F20+G20+H20+I20+J20+K20+L20+M20</f>
        <v>214934.7</v>
      </c>
    </row>
    <row r="21" spans="2:15" ht="24.75" customHeight="1" thickBot="1">
      <c r="B21" s="17"/>
      <c r="C21" s="28" t="s">
        <v>6</v>
      </c>
      <c r="D21" s="30" t="s">
        <v>11</v>
      </c>
      <c r="E21" s="31">
        <f t="shared" ref="E21:M21" si="13">E65+E80+E87+E94</f>
        <v>0</v>
      </c>
      <c r="F21" s="31">
        <f t="shared" si="13"/>
        <v>0</v>
      </c>
      <c r="G21" s="31">
        <f t="shared" si="13"/>
        <v>0</v>
      </c>
      <c r="H21" s="31">
        <f t="shared" si="13"/>
        <v>0</v>
      </c>
      <c r="I21" s="31">
        <f t="shared" si="13"/>
        <v>0</v>
      </c>
      <c r="J21" s="31">
        <f t="shared" si="13"/>
        <v>0</v>
      </c>
      <c r="K21" s="31">
        <f t="shared" si="13"/>
        <v>0</v>
      </c>
      <c r="L21" s="31">
        <f t="shared" si="13"/>
        <v>0</v>
      </c>
      <c r="M21" s="31">
        <f t="shared" si="13"/>
        <v>0</v>
      </c>
      <c r="N21" s="16"/>
      <c r="O21" s="40">
        <f t="shared" ref="O21" si="14">E21+F21+G21+H21+I21+J21</f>
        <v>0</v>
      </c>
    </row>
    <row r="22" spans="2:15" ht="28.5" customHeight="1" thickBot="1">
      <c r="B22" s="41" t="s">
        <v>2</v>
      </c>
      <c r="C22" s="42" t="s">
        <v>35</v>
      </c>
      <c r="D22" s="74" t="s">
        <v>62</v>
      </c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6"/>
    </row>
    <row r="23" spans="2:15" ht="46.5" customHeight="1" thickBot="1">
      <c r="B23" s="43" t="s">
        <v>15</v>
      </c>
      <c r="C23" s="44" t="s">
        <v>18</v>
      </c>
      <c r="D23" s="38" t="s">
        <v>64</v>
      </c>
      <c r="E23" s="45">
        <f>E55+E56+E57+E58</f>
        <v>0</v>
      </c>
      <c r="F23" s="45">
        <f>F26</f>
        <v>865</v>
      </c>
      <c r="G23" s="45">
        <f t="shared" ref="G23:M23" si="15">G26</f>
        <v>0</v>
      </c>
      <c r="H23" s="45">
        <f t="shared" si="15"/>
        <v>0</v>
      </c>
      <c r="I23" s="45">
        <f t="shared" si="15"/>
        <v>0</v>
      </c>
      <c r="J23" s="45">
        <f t="shared" si="15"/>
        <v>0</v>
      </c>
      <c r="K23" s="45">
        <f t="shared" si="15"/>
        <v>0</v>
      </c>
      <c r="L23" s="45">
        <f t="shared" si="15"/>
        <v>0</v>
      </c>
      <c r="M23" s="45">
        <f t="shared" si="15"/>
        <v>0</v>
      </c>
      <c r="N23" s="46"/>
      <c r="O23" s="49">
        <f>E23+F23+G23+H23+I23+J23+K23+L23+M23</f>
        <v>865</v>
      </c>
    </row>
    <row r="24" spans="2:15" ht="26.25" customHeight="1" thickBot="1">
      <c r="B24" s="17"/>
      <c r="C24" s="28" t="s">
        <v>7</v>
      </c>
      <c r="D24" s="58" t="s">
        <v>11</v>
      </c>
      <c r="E24" s="31">
        <f t="shared" ref="E24:M24" si="16">E68+E83+E90+E97</f>
        <v>0</v>
      </c>
      <c r="F24" s="31">
        <f t="shared" si="16"/>
        <v>0</v>
      </c>
      <c r="G24" s="31">
        <f t="shared" si="16"/>
        <v>0</v>
      </c>
      <c r="H24" s="31">
        <f t="shared" si="16"/>
        <v>0</v>
      </c>
      <c r="I24" s="31">
        <f t="shared" si="16"/>
        <v>0</v>
      </c>
      <c r="J24" s="31">
        <f t="shared" si="16"/>
        <v>0</v>
      </c>
      <c r="K24" s="31">
        <f t="shared" si="16"/>
        <v>0</v>
      </c>
      <c r="L24" s="31">
        <f t="shared" si="16"/>
        <v>0</v>
      </c>
      <c r="M24" s="31">
        <f t="shared" si="16"/>
        <v>0</v>
      </c>
      <c r="N24" s="16"/>
      <c r="O24" s="40">
        <f t="shared" ref="O24:O25" si="17">E24+F24+G24+H24+I24+J24</f>
        <v>0</v>
      </c>
    </row>
    <row r="25" spans="2:15" ht="34.5" customHeight="1" thickBot="1">
      <c r="B25" s="17"/>
      <c r="C25" s="28" t="s">
        <v>5</v>
      </c>
      <c r="D25" s="58" t="s">
        <v>11</v>
      </c>
      <c r="E25" s="31">
        <f t="shared" ref="E25:M26" si="18">E69+E84+E91+E98</f>
        <v>0</v>
      </c>
      <c r="F25" s="31">
        <f t="shared" si="18"/>
        <v>0</v>
      </c>
      <c r="G25" s="31">
        <f t="shared" si="18"/>
        <v>0</v>
      </c>
      <c r="H25" s="31">
        <f t="shared" si="18"/>
        <v>0</v>
      </c>
      <c r="I25" s="31">
        <f t="shared" si="18"/>
        <v>0</v>
      </c>
      <c r="J25" s="31">
        <f t="shared" si="18"/>
        <v>0</v>
      </c>
      <c r="K25" s="31">
        <f t="shared" si="18"/>
        <v>0</v>
      </c>
      <c r="L25" s="31">
        <f t="shared" si="18"/>
        <v>0</v>
      </c>
      <c r="M25" s="31">
        <f t="shared" si="18"/>
        <v>0</v>
      </c>
      <c r="N25" s="16"/>
      <c r="O25" s="40">
        <f t="shared" si="17"/>
        <v>0</v>
      </c>
    </row>
    <row r="26" spans="2:15" ht="26.25" customHeight="1" thickBot="1">
      <c r="B26" s="17"/>
      <c r="C26" s="28" t="s">
        <v>8</v>
      </c>
      <c r="D26" s="58" t="s">
        <v>11</v>
      </c>
      <c r="E26" s="31">
        <f t="shared" si="18"/>
        <v>0</v>
      </c>
      <c r="F26" s="45">
        <v>865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16"/>
      <c r="O26" s="40">
        <f>E26+F26+G26+H26+I26+J26+K26+L26+M26</f>
        <v>865</v>
      </c>
    </row>
    <row r="27" spans="2:15" ht="22.5" customHeight="1" thickBot="1">
      <c r="B27" s="17"/>
      <c r="C27" s="28" t="s">
        <v>6</v>
      </c>
      <c r="D27" s="30" t="s">
        <v>11</v>
      </c>
      <c r="E27" s="31">
        <f t="shared" ref="E27:M27" si="19">E71+E86+E93+E100</f>
        <v>0</v>
      </c>
      <c r="F27" s="31">
        <f t="shared" si="19"/>
        <v>0</v>
      </c>
      <c r="G27" s="31">
        <f t="shared" si="19"/>
        <v>0</v>
      </c>
      <c r="H27" s="31">
        <f t="shared" si="19"/>
        <v>0</v>
      </c>
      <c r="I27" s="31">
        <f t="shared" si="19"/>
        <v>0</v>
      </c>
      <c r="J27" s="31">
        <f t="shared" si="19"/>
        <v>0</v>
      </c>
      <c r="K27" s="31">
        <f t="shared" si="19"/>
        <v>0</v>
      </c>
      <c r="L27" s="31">
        <f t="shared" si="19"/>
        <v>0</v>
      </c>
      <c r="M27" s="31">
        <f t="shared" si="19"/>
        <v>0</v>
      </c>
      <c r="N27" s="16"/>
      <c r="O27" s="40">
        <f t="shared" ref="O27" si="20">E27+F27+G27+H27+I27+J27</f>
        <v>0</v>
      </c>
    </row>
    <row r="28" spans="2:15" ht="36.75" customHeight="1" thickBot="1">
      <c r="B28" s="41" t="s">
        <v>36</v>
      </c>
      <c r="C28" s="42" t="s">
        <v>35</v>
      </c>
      <c r="D28" s="74" t="s">
        <v>55</v>
      </c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6"/>
    </row>
    <row r="29" spans="2:15" ht="33" customHeight="1" thickBot="1">
      <c r="B29" s="62" t="s">
        <v>33</v>
      </c>
      <c r="C29" s="42" t="s">
        <v>35</v>
      </c>
      <c r="D29" s="68" t="s">
        <v>54</v>
      </c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5"/>
    </row>
    <row r="30" spans="2:15" ht="42" customHeight="1" thickBot="1">
      <c r="B30" s="43" t="s">
        <v>56</v>
      </c>
      <c r="C30" s="44" t="s">
        <v>18</v>
      </c>
      <c r="D30" s="38" t="s">
        <v>67</v>
      </c>
      <c r="E30" s="45">
        <f>E61+E62+E63+E64</f>
        <v>0</v>
      </c>
      <c r="F30" s="45">
        <f>F31+F32+F33+F34</f>
        <v>3435.5</v>
      </c>
      <c r="G30" s="45">
        <f t="shared" ref="G30:M30" si="21">G31+G32+G33+G34</f>
        <v>0</v>
      </c>
      <c r="H30" s="45">
        <f t="shared" si="21"/>
        <v>0</v>
      </c>
      <c r="I30" s="45">
        <f t="shared" si="21"/>
        <v>0</v>
      </c>
      <c r="J30" s="45">
        <f t="shared" si="21"/>
        <v>0</v>
      </c>
      <c r="K30" s="45">
        <f t="shared" si="21"/>
        <v>0</v>
      </c>
      <c r="L30" s="45">
        <f t="shared" si="21"/>
        <v>0</v>
      </c>
      <c r="M30" s="45">
        <f t="shared" si="21"/>
        <v>0</v>
      </c>
      <c r="N30" s="46"/>
      <c r="O30" s="49">
        <f>F30+G30+H30+I30+J30+K30+L30+M30</f>
        <v>3435.5</v>
      </c>
    </row>
    <row r="31" spans="2:15" ht="21.75" customHeight="1" thickBot="1">
      <c r="B31" s="17"/>
      <c r="C31" s="28" t="s">
        <v>7</v>
      </c>
      <c r="D31" s="57" t="s">
        <v>11</v>
      </c>
      <c r="E31" s="31">
        <f t="shared" ref="E31:J31" si="22">E74+E89+E96+E103</f>
        <v>0</v>
      </c>
      <c r="F31" s="31">
        <f t="shared" si="22"/>
        <v>0</v>
      </c>
      <c r="G31" s="31">
        <f t="shared" si="22"/>
        <v>0</v>
      </c>
      <c r="H31" s="31">
        <f t="shared" si="22"/>
        <v>0</v>
      </c>
      <c r="I31" s="31">
        <f t="shared" si="22"/>
        <v>0</v>
      </c>
      <c r="J31" s="31">
        <f t="shared" si="22"/>
        <v>0</v>
      </c>
      <c r="K31" s="31">
        <f t="shared" ref="K31:M31" si="23">K74+K89+K96+K103</f>
        <v>0</v>
      </c>
      <c r="L31" s="31">
        <f t="shared" si="23"/>
        <v>0</v>
      </c>
      <c r="M31" s="31">
        <f t="shared" si="23"/>
        <v>0</v>
      </c>
      <c r="N31" s="16"/>
      <c r="O31" s="40">
        <f t="shared" ref="O31:O34" si="24">E31+F31+G31+H31+I31+J31</f>
        <v>0</v>
      </c>
    </row>
    <row r="32" spans="2:15" ht="30.75" customHeight="1" thickBot="1">
      <c r="B32" s="17"/>
      <c r="C32" s="28" t="s">
        <v>5</v>
      </c>
      <c r="D32" s="57" t="s">
        <v>11</v>
      </c>
      <c r="E32" s="31">
        <f t="shared" ref="E32" si="25">E75+E90+E97+E104</f>
        <v>0</v>
      </c>
      <c r="F32" s="31">
        <v>2748.4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16"/>
      <c r="O32" s="40">
        <f>F32+G32+H32+I32+J32+K32+L32+M32</f>
        <v>2748.4</v>
      </c>
    </row>
    <row r="33" spans="2:15" ht="22.5" customHeight="1" thickBot="1">
      <c r="B33" s="17"/>
      <c r="C33" s="28" t="s">
        <v>8</v>
      </c>
      <c r="D33" s="61" t="s">
        <v>57</v>
      </c>
      <c r="E33" s="31">
        <f t="shared" ref="E33" si="26">E76+E91+E98+E105</f>
        <v>0</v>
      </c>
      <c r="F33" s="60">
        <v>687.1</v>
      </c>
      <c r="G33" s="60">
        <v>0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16"/>
      <c r="O33" s="40">
        <f>E33+F33+G33+H33+I33+J33+K33+L33+M33</f>
        <v>687.1</v>
      </c>
    </row>
    <row r="34" spans="2:15" ht="20.25" customHeight="1" thickBot="1">
      <c r="B34" s="17"/>
      <c r="C34" s="28" t="s">
        <v>6</v>
      </c>
      <c r="D34" s="30" t="s">
        <v>11</v>
      </c>
      <c r="E34" s="31">
        <f t="shared" ref="E34:J34" si="27">E77+E92+E99+E106</f>
        <v>0</v>
      </c>
      <c r="F34" s="31">
        <f t="shared" si="27"/>
        <v>0</v>
      </c>
      <c r="G34" s="31">
        <f t="shared" si="27"/>
        <v>0</v>
      </c>
      <c r="H34" s="31">
        <f t="shared" si="27"/>
        <v>0</v>
      </c>
      <c r="I34" s="31">
        <f t="shared" si="27"/>
        <v>0</v>
      </c>
      <c r="J34" s="31">
        <f t="shared" si="27"/>
        <v>0</v>
      </c>
      <c r="K34" s="31">
        <f t="shared" ref="K34:M34" si="28">K77+K92+K99+K106</f>
        <v>0</v>
      </c>
      <c r="L34" s="31">
        <f t="shared" si="28"/>
        <v>0</v>
      </c>
      <c r="M34" s="31">
        <f t="shared" si="28"/>
        <v>0</v>
      </c>
      <c r="N34" s="16"/>
      <c r="O34" s="40">
        <f t="shared" si="24"/>
        <v>0</v>
      </c>
    </row>
    <row r="35" spans="2:15" ht="30" customHeight="1" thickBot="1">
      <c r="B35" s="41" t="s">
        <v>24</v>
      </c>
      <c r="C35" s="42" t="s">
        <v>35</v>
      </c>
      <c r="D35" s="74" t="s">
        <v>58</v>
      </c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6"/>
    </row>
    <row r="36" spans="2:15" ht="39" customHeight="1" thickBot="1">
      <c r="B36" s="43" t="s">
        <v>25</v>
      </c>
      <c r="C36" s="44" t="s">
        <v>18</v>
      </c>
      <c r="D36" s="38" t="s">
        <v>63</v>
      </c>
      <c r="E36" s="45">
        <f>E63+E64+E65+E66</f>
        <v>0</v>
      </c>
      <c r="F36" s="45">
        <f>F37+F38+F39+F40</f>
        <v>0</v>
      </c>
      <c r="G36" s="45">
        <f t="shared" ref="G36:M36" si="29">G37+G38+G39+G40</f>
        <v>0</v>
      </c>
      <c r="H36" s="45">
        <f t="shared" si="29"/>
        <v>0</v>
      </c>
      <c r="I36" s="45">
        <f t="shared" si="29"/>
        <v>0</v>
      </c>
      <c r="J36" s="45">
        <f t="shared" si="29"/>
        <v>0</v>
      </c>
      <c r="K36" s="45">
        <f t="shared" si="29"/>
        <v>0</v>
      </c>
      <c r="L36" s="45">
        <f t="shared" si="29"/>
        <v>0</v>
      </c>
      <c r="M36" s="45">
        <f t="shared" si="29"/>
        <v>0</v>
      </c>
      <c r="N36" s="46"/>
      <c r="O36" s="49">
        <f>E36+F36+G36+H36+I36+J36+K36+L36+M36</f>
        <v>0</v>
      </c>
    </row>
    <row r="37" spans="2:15" ht="21" customHeight="1" thickBot="1">
      <c r="B37" s="17"/>
      <c r="C37" s="28" t="s">
        <v>7</v>
      </c>
      <c r="D37" s="59" t="s">
        <v>11</v>
      </c>
      <c r="E37" s="31">
        <f t="shared" ref="E37:M37" si="30">E80+E95+E102+E109</f>
        <v>0</v>
      </c>
      <c r="F37" s="31">
        <f t="shared" si="30"/>
        <v>0</v>
      </c>
      <c r="G37" s="31">
        <f t="shared" si="30"/>
        <v>0</v>
      </c>
      <c r="H37" s="31">
        <f t="shared" si="30"/>
        <v>0</v>
      </c>
      <c r="I37" s="31">
        <f t="shared" si="30"/>
        <v>0</v>
      </c>
      <c r="J37" s="31">
        <f t="shared" si="30"/>
        <v>0</v>
      </c>
      <c r="K37" s="31">
        <f t="shared" si="30"/>
        <v>0</v>
      </c>
      <c r="L37" s="31">
        <f t="shared" si="30"/>
        <v>0</v>
      </c>
      <c r="M37" s="31">
        <f t="shared" si="30"/>
        <v>0</v>
      </c>
      <c r="N37" s="16"/>
      <c r="O37" s="40">
        <f t="shared" ref="O37" si="31">E37+F37+G37+H37+I37+J37</f>
        <v>0</v>
      </c>
    </row>
    <row r="38" spans="2:15" ht="39" customHeight="1" thickBot="1">
      <c r="B38" s="17"/>
      <c r="C38" s="28" t="s">
        <v>5</v>
      </c>
      <c r="D38" s="59" t="s">
        <v>11</v>
      </c>
      <c r="E38" s="31">
        <f t="shared" ref="E38:E39" si="32">E81+E96+E103+E110</f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16"/>
      <c r="O38" s="40">
        <f>E38+F38+G38+H38+I38+J38+K38+L38+M38</f>
        <v>0</v>
      </c>
    </row>
    <row r="39" spans="2:15" ht="21.75" customHeight="1" thickBot="1">
      <c r="B39" s="17"/>
      <c r="C39" s="28" t="s">
        <v>8</v>
      </c>
      <c r="D39" s="59" t="s">
        <v>11</v>
      </c>
      <c r="E39" s="31">
        <f t="shared" si="32"/>
        <v>0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0">
        <v>0</v>
      </c>
      <c r="M39" s="60">
        <v>0</v>
      </c>
      <c r="N39" s="16"/>
      <c r="O39" s="40">
        <f>E39+F39+G39+H39+I39+J39+K39+L39+M39</f>
        <v>0</v>
      </c>
    </row>
    <row r="40" spans="2:15" ht="21" customHeight="1" thickBot="1">
      <c r="B40" s="17"/>
      <c r="C40" s="28" t="s">
        <v>6</v>
      </c>
      <c r="D40" s="30" t="s">
        <v>11</v>
      </c>
      <c r="E40" s="31">
        <f t="shared" ref="E40:M40" si="33">E83+E98+E105+E112</f>
        <v>0</v>
      </c>
      <c r="F40" s="31">
        <f t="shared" si="33"/>
        <v>0</v>
      </c>
      <c r="G40" s="31">
        <f t="shared" si="33"/>
        <v>0</v>
      </c>
      <c r="H40" s="31">
        <f t="shared" si="33"/>
        <v>0</v>
      </c>
      <c r="I40" s="31">
        <f t="shared" si="33"/>
        <v>0</v>
      </c>
      <c r="J40" s="31">
        <f t="shared" si="33"/>
        <v>0</v>
      </c>
      <c r="K40" s="31">
        <f t="shared" si="33"/>
        <v>0</v>
      </c>
      <c r="L40" s="31">
        <f t="shared" si="33"/>
        <v>0</v>
      </c>
      <c r="M40" s="31">
        <f t="shared" si="33"/>
        <v>0</v>
      </c>
      <c r="N40" s="16"/>
      <c r="O40" s="40">
        <f t="shared" ref="O40" si="34">E40+F40+G40+H40+I40+J40</f>
        <v>0</v>
      </c>
    </row>
    <row r="41" spans="2:15" ht="73.5" hidden="1" customHeight="1" thickBot="1">
      <c r="B41" s="41" t="s">
        <v>26</v>
      </c>
      <c r="C41" s="42" t="s">
        <v>35</v>
      </c>
      <c r="D41" s="74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6"/>
    </row>
    <row r="42" spans="2:15" ht="36" hidden="1" customHeight="1" thickBot="1">
      <c r="B42" s="43" t="s">
        <v>27</v>
      </c>
      <c r="C42" s="44" t="s">
        <v>18</v>
      </c>
      <c r="D42" s="38"/>
      <c r="E42" s="45">
        <f>E61+E62+E67+E68</f>
        <v>0</v>
      </c>
      <c r="F42" s="45">
        <f>F43+F44+F45+F46</f>
        <v>0</v>
      </c>
      <c r="G42" s="45">
        <f t="shared" ref="G42:M42" si="35">G43+G44+G45+G46</f>
        <v>0</v>
      </c>
      <c r="H42" s="45">
        <f t="shared" si="35"/>
        <v>0</v>
      </c>
      <c r="I42" s="45">
        <f t="shared" si="35"/>
        <v>0</v>
      </c>
      <c r="J42" s="45">
        <f t="shared" si="35"/>
        <v>0</v>
      </c>
      <c r="K42" s="45">
        <f t="shared" si="35"/>
        <v>0</v>
      </c>
      <c r="L42" s="45">
        <f t="shared" si="35"/>
        <v>0</v>
      </c>
      <c r="M42" s="45">
        <f t="shared" si="35"/>
        <v>0</v>
      </c>
      <c r="N42" s="46"/>
      <c r="O42" s="49">
        <f>E42+F42+G42+H42+I42+J42+K42+L42+M42</f>
        <v>0</v>
      </c>
    </row>
    <row r="43" spans="2:15" ht="28.5" hidden="1" customHeight="1" thickBot="1">
      <c r="B43" s="17"/>
      <c r="C43" s="28" t="s">
        <v>7</v>
      </c>
      <c r="D43" s="59" t="s">
        <v>11</v>
      </c>
      <c r="E43" s="31">
        <f t="shared" ref="E43:M43" si="36">E82+E97+E104+E111</f>
        <v>0</v>
      </c>
      <c r="F43" s="31">
        <f t="shared" si="36"/>
        <v>0</v>
      </c>
      <c r="G43" s="31">
        <f t="shared" si="36"/>
        <v>0</v>
      </c>
      <c r="H43" s="31">
        <f t="shared" si="36"/>
        <v>0</v>
      </c>
      <c r="I43" s="31">
        <f t="shared" si="36"/>
        <v>0</v>
      </c>
      <c r="J43" s="31">
        <f t="shared" si="36"/>
        <v>0</v>
      </c>
      <c r="K43" s="31">
        <f t="shared" si="36"/>
        <v>0</v>
      </c>
      <c r="L43" s="31">
        <f t="shared" si="36"/>
        <v>0</v>
      </c>
      <c r="M43" s="31">
        <f t="shared" si="36"/>
        <v>0</v>
      </c>
      <c r="N43" s="16"/>
      <c r="O43" s="40">
        <f t="shared" ref="O43" si="37">E43+F43+G43+H43+I43+J43</f>
        <v>0</v>
      </c>
    </row>
    <row r="44" spans="2:15" ht="38.25" hidden="1" customHeight="1" thickBot="1">
      <c r="B44" s="17"/>
      <c r="C44" s="28" t="s">
        <v>5</v>
      </c>
      <c r="D44" s="59" t="s">
        <v>11</v>
      </c>
      <c r="E44" s="31">
        <f t="shared" ref="E44" si="38">E83+E98+E105+E112</f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16"/>
      <c r="O44" s="40">
        <f>E44+F44+G44+H44+I44+J44+K44+L44+M44</f>
        <v>0</v>
      </c>
    </row>
    <row r="45" spans="2:15" ht="26.25" hidden="1" customHeight="1" thickBot="1">
      <c r="B45" s="17"/>
      <c r="C45" s="28" t="s">
        <v>8</v>
      </c>
      <c r="D45" s="59" t="s">
        <v>11</v>
      </c>
      <c r="E45" s="31">
        <f t="shared" ref="E45" si="39">E84+E99+E106+E113</f>
        <v>0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16"/>
      <c r="O45" s="40">
        <f>E45+F45+G45+H45+I45+J45+K45+L45+M45</f>
        <v>0</v>
      </c>
    </row>
    <row r="46" spans="2:15" ht="26.25" hidden="1" customHeight="1" thickBot="1">
      <c r="B46" s="17"/>
      <c r="C46" s="28" t="s">
        <v>6</v>
      </c>
      <c r="D46" s="30" t="s">
        <v>11</v>
      </c>
      <c r="E46" s="31">
        <f t="shared" ref="E46:M46" si="40">E89+E104+E111+E118</f>
        <v>0</v>
      </c>
      <c r="F46" s="31">
        <f t="shared" si="40"/>
        <v>0</v>
      </c>
      <c r="G46" s="31">
        <f t="shared" si="40"/>
        <v>0</v>
      </c>
      <c r="H46" s="31">
        <f t="shared" si="40"/>
        <v>0</v>
      </c>
      <c r="I46" s="31">
        <f t="shared" si="40"/>
        <v>0</v>
      </c>
      <c r="J46" s="31">
        <f t="shared" si="40"/>
        <v>0</v>
      </c>
      <c r="K46" s="31">
        <f t="shared" si="40"/>
        <v>0</v>
      </c>
      <c r="L46" s="31">
        <f t="shared" si="40"/>
        <v>0</v>
      </c>
      <c r="M46" s="31">
        <f t="shared" si="40"/>
        <v>0</v>
      </c>
      <c r="N46" s="16"/>
      <c r="O46" s="40">
        <f t="shared" ref="O46" si="41">E46+F46+G46+H46+I46+J46</f>
        <v>0</v>
      </c>
    </row>
    <row r="47" spans="2:15" ht="87.75" hidden="1" customHeight="1" thickBot="1">
      <c r="B47" s="41" t="s">
        <v>37</v>
      </c>
      <c r="C47" s="42" t="s">
        <v>35</v>
      </c>
      <c r="D47" s="74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6"/>
    </row>
    <row r="48" spans="2:15" ht="39" hidden="1" customHeight="1" thickBot="1">
      <c r="B48" s="43" t="s">
        <v>38</v>
      </c>
      <c r="C48" s="44" t="s">
        <v>18</v>
      </c>
      <c r="D48" s="38"/>
      <c r="E48" s="45">
        <f>E71+E72+E73+E82</f>
        <v>0</v>
      </c>
      <c r="F48" s="45">
        <f t="shared" ref="F48:M48" si="42">F71+F72+F73+F82</f>
        <v>0</v>
      </c>
      <c r="G48" s="45">
        <f t="shared" si="42"/>
        <v>0</v>
      </c>
      <c r="H48" s="45">
        <f t="shared" si="42"/>
        <v>0</v>
      </c>
      <c r="I48" s="45">
        <f t="shared" si="42"/>
        <v>0</v>
      </c>
      <c r="J48" s="45">
        <f t="shared" si="42"/>
        <v>0</v>
      </c>
      <c r="K48" s="45">
        <f t="shared" si="42"/>
        <v>0</v>
      </c>
      <c r="L48" s="45">
        <f t="shared" si="42"/>
        <v>0</v>
      </c>
      <c r="M48" s="45">
        <f t="shared" si="42"/>
        <v>0</v>
      </c>
      <c r="N48" s="46"/>
      <c r="O48" s="49">
        <f>E48+F48+G48+H48+I48+J48</f>
        <v>0</v>
      </c>
    </row>
    <row r="49" spans="2:15" ht="21.75" hidden="1" customHeight="1" thickBot="1">
      <c r="B49" s="17"/>
      <c r="C49" s="28" t="s">
        <v>7</v>
      </c>
      <c r="D49" s="59" t="s">
        <v>11</v>
      </c>
      <c r="E49" s="31">
        <f t="shared" ref="E49:M49" si="43">E88+E103+E110+E117</f>
        <v>0</v>
      </c>
      <c r="F49" s="31">
        <f t="shared" si="43"/>
        <v>0</v>
      </c>
      <c r="G49" s="31">
        <f t="shared" si="43"/>
        <v>0</v>
      </c>
      <c r="H49" s="31">
        <f t="shared" si="43"/>
        <v>0</v>
      </c>
      <c r="I49" s="31">
        <f t="shared" si="43"/>
        <v>0</v>
      </c>
      <c r="J49" s="31">
        <f t="shared" si="43"/>
        <v>0</v>
      </c>
      <c r="K49" s="31">
        <f t="shared" si="43"/>
        <v>0</v>
      </c>
      <c r="L49" s="31">
        <f t="shared" si="43"/>
        <v>0</v>
      </c>
      <c r="M49" s="31">
        <f t="shared" si="43"/>
        <v>0</v>
      </c>
      <c r="N49" s="16"/>
      <c r="O49" s="40">
        <f t="shared" ref="O49:O50" si="44">E49+F49+G49+H49+I49+J49</f>
        <v>0</v>
      </c>
    </row>
    <row r="50" spans="2:15" ht="39" hidden="1" customHeight="1" thickBot="1">
      <c r="B50" s="17"/>
      <c r="C50" s="28" t="s">
        <v>5</v>
      </c>
      <c r="D50" s="59" t="s">
        <v>11</v>
      </c>
      <c r="E50" s="31">
        <f t="shared" ref="E50:M50" si="45">E89+E104+E111+E118</f>
        <v>0</v>
      </c>
      <c r="F50" s="31">
        <f t="shared" si="45"/>
        <v>0</v>
      </c>
      <c r="G50" s="31">
        <f t="shared" si="45"/>
        <v>0</v>
      </c>
      <c r="H50" s="31">
        <f t="shared" si="45"/>
        <v>0</v>
      </c>
      <c r="I50" s="31">
        <f t="shared" si="45"/>
        <v>0</v>
      </c>
      <c r="J50" s="31">
        <f t="shared" si="45"/>
        <v>0</v>
      </c>
      <c r="K50" s="31">
        <f t="shared" si="45"/>
        <v>0</v>
      </c>
      <c r="L50" s="31">
        <f t="shared" si="45"/>
        <v>0</v>
      </c>
      <c r="M50" s="31">
        <f t="shared" si="45"/>
        <v>0</v>
      </c>
      <c r="N50" s="16"/>
      <c r="O50" s="40">
        <f t="shared" si="44"/>
        <v>0</v>
      </c>
    </row>
    <row r="51" spans="2:15" ht="24.75" hidden="1" customHeight="1" thickBot="1">
      <c r="B51" s="17"/>
      <c r="C51" s="28" t="s">
        <v>8</v>
      </c>
      <c r="D51" s="59" t="s">
        <v>11</v>
      </c>
      <c r="E51" s="31">
        <f t="shared" ref="E51" si="46">E90+E105+E112+E119</f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16"/>
      <c r="O51" s="40">
        <f>E51+F51+G51+H51+I51+J51+K51+L51+M51</f>
        <v>0</v>
      </c>
    </row>
    <row r="52" spans="2:15" ht="25.5" hidden="1" customHeight="1" thickBot="1">
      <c r="B52" s="17"/>
      <c r="C52" s="28" t="s">
        <v>6</v>
      </c>
      <c r="D52" s="30" t="s">
        <v>11</v>
      </c>
      <c r="E52" s="31">
        <f t="shared" ref="E52:M52" si="47">E91+E106+E113+E120</f>
        <v>0</v>
      </c>
      <c r="F52" s="31">
        <f t="shared" si="47"/>
        <v>0</v>
      </c>
      <c r="G52" s="31">
        <f t="shared" si="47"/>
        <v>0</v>
      </c>
      <c r="H52" s="31">
        <f t="shared" si="47"/>
        <v>0</v>
      </c>
      <c r="I52" s="31">
        <f t="shared" si="47"/>
        <v>0</v>
      </c>
      <c r="J52" s="31">
        <f t="shared" si="47"/>
        <v>0</v>
      </c>
      <c r="K52" s="31">
        <f t="shared" si="47"/>
        <v>0</v>
      </c>
      <c r="L52" s="31">
        <f t="shared" si="47"/>
        <v>0</v>
      </c>
      <c r="M52" s="31">
        <f t="shared" si="47"/>
        <v>0</v>
      </c>
      <c r="N52" s="16"/>
      <c r="O52" s="40">
        <f t="shared" ref="O52" si="48">E52+F52+G52+H52+I52+J52</f>
        <v>0</v>
      </c>
    </row>
    <row r="53" spans="2:15" ht="22.5" hidden="1" customHeight="1" thickBot="1">
      <c r="B53" s="41"/>
      <c r="C53" s="42" t="s">
        <v>35</v>
      </c>
      <c r="D53" s="74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6"/>
    </row>
    <row r="54" spans="2:15" ht="39" hidden="1" customHeight="1">
      <c r="B54" s="43"/>
      <c r="C54" s="44" t="s">
        <v>18</v>
      </c>
      <c r="D54" s="38"/>
      <c r="E54" s="45">
        <f t="shared" ref="E54:M54" si="49">E83+E84+E85+E86</f>
        <v>0</v>
      </c>
      <c r="F54" s="45">
        <f t="shared" si="49"/>
        <v>0</v>
      </c>
      <c r="G54" s="45">
        <f t="shared" si="49"/>
        <v>0</v>
      </c>
      <c r="H54" s="45">
        <f t="shared" si="49"/>
        <v>0</v>
      </c>
      <c r="I54" s="45">
        <f t="shared" si="49"/>
        <v>0</v>
      </c>
      <c r="J54" s="45">
        <f t="shared" si="49"/>
        <v>0</v>
      </c>
      <c r="K54" s="45">
        <f t="shared" si="49"/>
        <v>0</v>
      </c>
      <c r="L54" s="45">
        <f t="shared" si="49"/>
        <v>0</v>
      </c>
      <c r="M54" s="45">
        <f t="shared" si="49"/>
        <v>0</v>
      </c>
      <c r="N54" s="46"/>
      <c r="O54" s="49">
        <f>E54+F54+G54+H54+I54+J54</f>
        <v>0</v>
      </c>
    </row>
    <row r="55" spans="2:15" ht="39" hidden="1" customHeight="1" thickBot="1">
      <c r="B55" s="41" t="s">
        <v>39</v>
      </c>
      <c r="C55" s="42" t="s">
        <v>35</v>
      </c>
      <c r="D55" s="74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6"/>
    </row>
    <row r="56" spans="2:15" ht="39" hidden="1" customHeight="1">
      <c r="B56" s="43" t="s">
        <v>40</v>
      </c>
      <c r="C56" s="44" t="s">
        <v>18</v>
      </c>
      <c r="D56" s="30"/>
      <c r="E56" s="45">
        <f t="shared" ref="E56:J56" si="50">E85+E86+E87+E88</f>
        <v>0</v>
      </c>
      <c r="F56" s="45">
        <f t="shared" si="50"/>
        <v>0</v>
      </c>
      <c r="G56" s="45">
        <f t="shared" si="50"/>
        <v>0</v>
      </c>
      <c r="H56" s="45">
        <f t="shared" si="50"/>
        <v>0</v>
      </c>
      <c r="I56" s="45">
        <f t="shared" si="50"/>
        <v>0</v>
      </c>
      <c r="J56" s="45">
        <f t="shared" si="50"/>
        <v>0</v>
      </c>
      <c r="K56" s="46"/>
      <c r="L56" s="46"/>
      <c r="M56" s="44"/>
      <c r="N56" s="46"/>
      <c r="O56" s="49">
        <f>E56+F56+G56+H56+I56+J56</f>
        <v>0</v>
      </c>
    </row>
    <row r="57" spans="2:15" ht="39" hidden="1" customHeight="1" thickBot="1">
      <c r="B57" s="41" t="s">
        <v>41</v>
      </c>
      <c r="C57" s="42" t="s">
        <v>35</v>
      </c>
      <c r="D57" s="74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6"/>
    </row>
    <row r="58" spans="2:15" ht="39" hidden="1" customHeight="1">
      <c r="B58" s="43" t="s">
        <v>42</v>
      </c>
      <c r="C58" s="44" t="s">
        <v>18</v>
      </c>
      <c r="D58" s="30"/>
      <c r="E58" s="45">
        <f t="shared" ref="E58:J58" si="51">E87+E88+E89+E90</f>
        <v>0</v>
      </c>
      <c r="F58" s="45">
        <f t="shared" si="51"/>
        <v>0</v>
      </c>
      <c r="G58" s="45">
        <f t="shared" si="51"/>
        <v>0</v>
      </c>
      <c r="H58" s="45">
        <f t="shared" si="51"/>
        <v>0</v>
      </c>
      <c r="I58" s="45">
        <f t="shared" si="51"/>
        <v>0</v>
      </c>
      <c r="J58" s="45">
        <f t="shared" si="51"/>
        <v>0</v>
      </c>
      <c r="K58" s="46"/>
      <c r="L58" s="46"/>
      <c r="M58" s="44"/>
      <c r="N58" s="46"/>
      <c r="O58" s="49">
        <f>E58+F58+G58+H58+I58+J58</f>
        <v>0</v>
      </c>
    </row>
    <row r="59" spans="2:15" ht="39" hidden="1" customHeight="1" thickBot="1">
      <c r="B59" s="41" t="s">
        <v>48</v>
      </c>
      <c r="C59" s="42" t="s">
        <v>35</v>
      </c>
      <c r="D59" s="74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6"/>
    </row>
    <row r="60" spans="2:15" ht="39" hidden="1" customHeight="1">
      <c r="B60" s="43" t="s">
        <v>49</v>
      </c>
      <c r="C60" s="44" t="s">
        <v>18</v>
      </c>
      <c r="D60" s="30"/>
      <c r="E60" s="45">
        <f t="shared" ref="E60:J60" si="52">E87+E88+E89+E90</f>
        <v>0</v>
      </c>
      <c r="F60" s="45">
        <f t="shared" si="52"/>
        <v>0</v>
      </c>
      <c r="G60" s="45">
        <f t="shared" si="52"/>
        <v>0</v>
      </c>
      <c r="H60" s="45">
        <f t="shared" si="52"/>
        <v>0</v>
      </c>
      <c r="I60" s="45">
        <f t="shared" si="52"/>
        <v>0</v>
      </c>
      <c r="J60" s="45">
        <f t="shared" si="52"/>
        <v>0</v>
      </c>
      <c r="K60" s="46"/>
      <c r="L60" s="46"/>
      <c r="M60" s="44"/>
      <c r="N60" s="46"/>
      <c r="O60" s="49">
        <f>E60+F60+G60+H60+I60+J60</f>
        <v>0</v>
      </c>
    </row>
    <row r="61" spans="2:15" ht="39" hidden="1" customHeight="1" thickBot="1">
      <c r="B61" s="41" t="s">
        <v>50</v>
      </c>
      <c r="C61" s="42" t="s">
        <v>35</v>
      </c>
      <c r="D61" s="74"/>
      <c r="E61" s="75"/>
      <c r="F61" s="75"/>
      <c r="G61" s="75"/>
      <c r="H61" s="75"/>
      <c r="I61" s="75"/>
      <c r="J61" s="75"/>
      <c r="K61" s="75"/>
      <c r="L61" s="75"/>
      <c r="M61" s="75"/>
      <c r="N61" s="75"/>
      <c r="O61" s="76"/>
    </row>
    <row r="62" spans="2:15" ht="39" hidden="1" customHeight="1">
      <c r="B62" s="43" t="s">
        <v>51</v>
      </c>
      <c r="C62" s="44" t="s">
        <v>18</v>
      </c>
      <c r="D62" s="30"/>
      <c r="E62" s="45">
        <f t="shared" ref="E62:J62" si="53">E89+E90+E91+E92</f>
        <v>0</v>
      </c>
      <c r="F62" s="45">
        <f t="shared" si="53"/>
        <v>0</v>
      </c>
      <c r="G62" s="45">
        <f t="shared" si="53"/>
        <v>0</v>
      </c>
      <c r="H62" s="45">
        <f t="shared" si="53"/>
        <v>0</v>
      </c>
      <c r="I62" s="45">
        <f t="shared" si="53"/>
        <v>0</v>
      </c>
      <c r="J62" s="45">
        <f t="shared" si="53"/>
        <v>0</v>
      </c>
      <c r="K62" s="46"/>
      <c r="L62" s="46"/>
      <c r="M62" s="44"/>
      <c r="N62" s="46"/>
      <c r="O62" s="49">
        <f>E62+F62+G62+H62+I62+J62</f>
        <v>0</v>
      </c>
    </row>
    <row r="63" spans="2:15" ht="20.25" hidden="1" customHeight="1" thickBot="1">
      <c r="B63" s="15" t="s">
        <v>0</v>
      </c>
      <c r="C63" s="6" t="s">
        <v>9</v>
      </c>
      <c r="D63" s="47" t="s">
        <v>11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"/>
      <c r="L63" s="3"/>
      <c r="M63" s="6"/>
      <c r="N63" s="3"/>
      <c r="O63" s="13"/>
    </row>
    <row r="64" spans="2:15" ht="33.75" hidden="1" customHeight="1" thickBot="1">
      <c r="B64" s="15" t="s">
        <v>0</v>
      </c>
      <c r="C64" s="6" t="s">
        <v>10</v>
      </c>
      <c r="D64" s="26" t="s">
        <v>11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"/>
      <c r="L64" s="3"/>
      <c r="M64" s="6"/>
      <c r="N64" s="3"/>
      <c r="O64" s="13"/>
    </row>
    <row r="65" spans="2:15" ht="31.5" hidden="1" customHeight="1" thickBot="1">
      <c r="B65" s="15" t="s">
        <v>0</v>
      </c>
      <c r="C65" s="6" t="s">
        <v>8</v>
      </c>
      <c r="D65" s="26" t="s">
        <v>11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"/>
      <c r="L65" s="3"/>
      <c r="M65" s="6"/>
      <c r="N65" s="3"/>
      <c r="O65" s="13" t="s">
        <v>0</v>
      </c>
    </row>
    <row r="66" spans="2:15" ht="31.5" hidden="1" customHeight="1" thickBot="1">
      <c r="B66" s="15" t="s">
        <v>0</v>
      </c>
      <c r="C66" s="6" t="s">
        <v>6</v>
      </c>
      <c r="D66" s="26" t="s">
        <v>11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"/>
      <c r="L66" s="3"/>
      <c r="M66" s="7"/>
      <c r="N66" s="3"/>
      <c r="O66" s="13" t="s">
        <v>0</v>
      </c>
    </row>
    <row r="67" spans="2:15" ht="31.5" hidden="1" customHeight="1" thickBot="1">
      <c r="B67" s="17"/>
      <c r="C67" s="28" t="s">
        <v>7</v>
      </c>
      <c r="D67" s="57" t="s">
        <v>11</v>
      </c>
      <c r="E67" s="31">
        <f t="shared" ref="E67:J67" si="54">E100+E115+E122+E129</f>
        <v>0</v>
      </c>
      <c r="F67" s="31"/>
      <c r="G67" s="31"/>
      <c r="H67" s="31">
        <f t="shared" si="54"/>
        <v>0</v>
      </c>
      <c r="I67" s="31">
        <f t="shared" si="54"/>
        <v>0</v>
      </c>
      <c r="J67" s="31">
        <f t="shared" si="54"/>
        <v>0</v>
      </c>
      <c r="K67" s="31">
        <f t="shared" ref="K67:M67" si="55">K100+K115+K122+K129</f>
        <v>0</v>
      </c>
      <c r="L67" s="31">
        <f t="shared" si="55"/>
        <v>0</v>
      </c>
      <c r="M67" s="31">
        <f t="shared" si="55"/>
        <v>0</v>
      </c>
      <c r="N67" s="16"/>
      <c r="O67" s="40">
        <f t="shared" ref="O67:O70" si="56">E67+F67+G67+H67+I67+J67</f>
        <v>0</v>
      </c>
    </row>
    <row r="68" spans="2:15" ht="31.5" hidden="1" customHeight="1" thickBot="1">
      <c r="B68" s="17"/>
      <c r="C68" s="28" t="s">
        <v>5</v>
      </c>
      <c r="D68" s="57" t="s">
        <v>11</v>
      </c>
      <c r="E68" s="31">
        <f t="shared" ref="E68:J68" si="57">E101+E116+E123+E130</f>
        <v>0</v>
      </c>
      <c r="F68" s="31"/>
      <c r="G68" s="31"/>
      <c r="H68" s="31">
        <f t="shared" si="57"/>
        <v>0</v>
      </c>
      <c r="I68" s="31">
        <f t="shared" si="57"/>
        <v>0</v>
      </c>
      <c r="J68" s="31">
        <f t="shared" si="57"/>
        <v>0</v>
      </c>
      <c r="K68" s="31">
        <f t="shared" ref="K68:M68" si="58">K101+K116+K123+K130</f>
        <v>0</v>
      </c>
      <c r="L68" s="31">
        <f t="shared" si="58"/>
        <v>0</v>
      </c>
      <c r="M68" s="31">
        <f t="shared" si="58"/>
        <v>0</v>
      </c>
      <c r="N68" s="16"/>
      <c r="O68" s="40">
        <f t="shared" si="56"/>
        <v>0</v>
      </c>
    </row>
    <row r="69" spans="2:15" ht="31.5" hidden="1" customHeight="1" thickBot="1">
      <c r="B69" s="17"/>
      <c r="C69" s="28" t="s">
        <v>8</v>
      </c>
      <c r="D69" s="57" t="s">
        <v>11</v>
      </c>
      <c r="E69" s="31">
        <f t="shared" ref="E69" si="59">E102+E117+E124+E131</f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16"/>
      <c r="O69" s="40">
        <f>E69+F69+G69+H69+I69+J69+K69+L69+M69</f>
        <v>0</v>
      </c>
    </row>
    <row r="70" spans="2:15" ht="31.5" hidden="1" customHeight="1" thickBot="1">
      <c r="B70" s="17"/>
      <c r="C70" s="28" t="s">
        <v>6</v>
      </c>
      <c r="D70" s="30" t="s">
        <v>11</v>
      </c>
      <c r="E70" s="31">
        <f t="shared" ref="E70:J70" si="60">E103+E118+E125+E132</f>
        <v>0</v>
      </c>
      <c r="F70" s="31">
        <f t="shared" si="60"/>
        <v>0</v>
      </c>
      <c r="G70" s="31">
        <f t="shared" si="60"/>
        <v>0</v>
      </c>
      <c r="H70" s="31">
        <f t="shared" si="60"/>
        <v>0</v>
      </c>
      <c r="I70" s="31">
        <f t="shared" si="60"/>
        <v>0</v>
      </c>
      <c r="J70" s="31">
        <f t="shared" si="60"/>
        <v>0</v>
      </c>
      <c r="K70" s="31">
        <f t="shared" ref="K70:M70" si="61">K103+K118+K125+K132</f>
        <v>0</v>
      </c>
      <c r="L70" s="31">
        <f t="shared" si="61"/>
        <v>0</v>
      </c>
      <c r="M70" s="31">
        <f t="shared" si="61"/>
        <v>0</v>
      </c>
      <c r="N70" s="16"/>
      <c r="O70" s="40">
        <f t="shared" si="56"/>
        <v>0</v>
      </c>
    </row>
    <row r="71" spans="2:15" ht="22.5" hidden="1" customHeight="1" thickBot="1">
      <c r="B71" s="23">
        <v>2</v>
      </c>
      <c r="C71" s="77" t="s">
        <v>52</v>
      </c>
      <c r="D71" s="78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9"/>
    </row>
    <row r="72" spans="2:15" ht="34.5" hidden="1" customHeight="1" thickBot="1">
      <c r="B72" s="23" t="s">
        <v>13</v>
      </c>
      <c r="C72" s="42" t="s">
        <v>35</v>
      </c>
      <c r="D72" s="68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</row>
    <row r="73" spans="2:15" ht="40.5" hidden="1" customHeight="1" thickBot="1">
      <c r="B73" s="23" t="s">
        <v>16</v>
      </c>
      <c r="C73" s="48" t="s">
        <v>18</v>
      </c>
      <c r="D73" s="30" t="s">
        <v>53</v>
      </c>
      <c r="E73" s="34">
        <f>E82+E83+E84+E85</f>
        <v>0</v>
      </c>
      <c r="F73" s="34">
        <f t="shared" ref="F73:M73" si="62">F82+F83+F84+F85</f>
        <v>0</v>
      </c>
      <c r="G73" s="34">
        <f t="shared" si="62"/>
        <v>0</v>
      </c>
      <c r="H73" s="34">
        <f t="shared" si="62"/>
        <v>0</v>
      </c>
      <c r="I73" s="34">
        <f t="shared" si="62"/>
        <v>0</v>
      </c>
      <c r="J73" s="34">
        <f t="shared" si="62"/>
        <v>0</v>
      </c>
      <c r="K73" s="34">
        <f t="shared" si="62"/>
        <v>0</v>
      </c>
      <c r="L73" s="34">
        <f t="shared" si="62"/>
        <v>0</v>
      </c>
      <c r="M73" s="34">
        <f t="shared" si="62"/>
        <v>0</v>
      </c>
      <c r="N73" s="35"/>
      <c r="O73" s="49">
        <f>E73+F73+G73+H73+I73+J73</f>
        <v>0</v>
      </c>
    </row>
    <row r="74" spans="2:15" ht="54.75" hidden="1" customHeight="1" thickBot="1">
      <c r="B74" s="23" t="s">
        <v>21</v>
      </c>
      <c r="C74" s="42" t="s">
        <v>35</v>
      </c>
      <c r="D74" s="68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70"/>
    </row>
    <row r="75" spans="2:15" ht="40.5" hidden="1" customHeight="1" thickBot="1">
      <c r="B75" s="23" t="s">
        <v>43</v>
      </c>
      <c r="C75" s="48" t="s">
        <v>18</v>
      </c>
      <c r="D75" s="30"/>
      <c r="E75" s="34">
        <f t="shared" ref="E75:J75" si="63">E84+E85+E86+E87</f>
        <v>0</v>
      </c>
      <c r="F75" s="34">
        <f t="shared" si="63"/>
        <v>0</v>
      </c>
      <c r="G75" s="34">
        <f t="shared" si="63"/>
        <v>0</v>
      </c>
      <c r="H75" s="34">
        <f t="shared" si="63"/>
        <v>0</v>
      </c>
      <c r="I75" s="34">
        <f t="shared" si="63"/>
        <v>0</v>
      </c>
      <c r="J75" s="34">
        <f t="shared" si="63"/>
        <v>0</v>
      </c>
      <c r="K75" s="35"/>
      <c r="L75" s="35"/>
      <c r="M75" s="36"/>
      <c r="N75" s="35"/>
      <c r="O75" s="49">
        <f>E75+F75+G75+H75+I75+J75</f>
        <v>0</v>
      </c>
    </row>
    <row r="76" spans="2:15" ht="38.25" hidden="1" customHeight="1" thickBot="1">
      <c r="B76" s="23" t="s">
        <v>22</v>
      </c>
      <c r="C76" s="42" t="s">
        <v>35</v>
      </c>
      <c r="D76" s="68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70"/>
    </row>
    <row r="77" spans="2:15" ht="40.5" hidden="1" customHeight="1" thickBot="1">
      <c r="B77" s="23" t="s">
        <v>44</v>
      </c>
      <c r="C77" s="48" t="s">
        <v>18</v>
      </c>
      <c r="D77" s="30"/>
      <c r="E77" s="34">
        <f t="shared" ref="E77:J77" si="64">E86+E87+E88+E89</f>
        <v>0</v>
      </c>
      <c r="F77" s="34">
        <f t="shared" si="64"/>
        <v>0</v>
      </c>
      <c r="G77" s="34">
        <f t="shared" si="64"/>
        <v>0</v>
      </c>
      <c r="H77" s="34">
        <f t="shared" si="64"/>
        <v>0</v>
      </c>
      <c r="I77" s="34">
        <f t="shared" si="64"/>
        <v>0</v>
      </c>
      <c r="J77" s="34">
        <f t="shared" si="64"/>
        <v>0</v>
      </c>
      <c r="K77" s="35"/>
      <c r="L77" s="35"/>
      <c r="M77" s="36"/>
      <c r="N77" s="35"/>
      <c r="O77" s="49">
        <f>E77+F77+G77+H77+I77+J77</f>
        <v>0</v>
      </c>
    </row>
    <row r="78" spans="2:15" ht="53.25" hidden="1" customHeight="1" thickBot="1">
      <c r="B78" s="23" t="s">
        <v>23</v>
      </c>
      <c r="C78" s="42" t="s">
        <v>35</v>
      </c>
      <c r="D78" s="68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</row>
    <row r="79" spans="2:15" ht="40.5" hidden="1" customHeight="1">
      <c r="B79" s="50" t="s">
        <v>45</v>
      </c>
      <c r="C79" s="54" t="s">
        <v>18</v>
      </c>
      <c r="D79" s="30"/>
      <c r="E79" s="52">
        <f t="shared" ref="E79:J79" si="65">E88+E89+E90+E91</f>
        <v>0</v>
      </c>
      <c r="F79" s="52">
        <f t="shared" si="65"/>
        <v>0</v>
      </c>
      <c r="G79" s="52">
        <f t="shared" si="65"/>
        <v>0</v>
      </c>
      <c r="H79" s="52">
        <f t="shared" si="65"/>
        <v>0</v>
      </c>
      <c r="I79" s="52">
        <f t="shared" si="65"/>
        <v>0</v>
      </c>
      <c r="J79" s="52">
        <f t="shared" si="65"/>
        <v>0</v>
      </c>
      <c r="K79" s="55"/>
      <c r="L79" s="55"/>
      <c r="M79" s="56"/>
      <c r="N79" s="55"/>
      <c r="O79" s="49">
        <f>E79+F79+G79+H79+I79+J79</f>
        <v>0</v>
      </c>
    </row>
    <row r="80" spans="2:15" ht="74.25" hidden="1" customHeight="1" thickBot="1">
      <c r="B80" s="23" t="s">
        <v>46</v>
      </c>
      <c r="C80" s="33" t="s">
        <v>35</v>
      </c>
      <c r="D80" s="98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100"/>
    </row>
    <row r="81" spans="2:15" ht="40.5" hidden="1" customHeight="1" thickBot="1">
      <c r="B81" s="23" t="s">
        <v>47</v>
      </c>
      <c r="C81" s="48" t="s">
        <v>18</v>
      </c>
      <c r="D81" s="27"/>
      <c r="E81" s="34">
        <f t="shared" ref="E81:J81" si="66">E90+E91+E92+E93</f>
        <v>0</v>
      </c>
      <c r="F81" s="34">
        <f t="shared" si="66"/>
        <v>0</v>
      </c>
      <c r="G81" s="34">
        <f t="shared" si="66"/>
        <v>0</v>
      </c>
      <c r="H81" s="34">
        <f t="shared" si="66"/>
        <v>0</v>
      </c>
      <c r="I81" s="34">
        <f t="shared" si="66"/>
        <v>0</v>
      </c>
      <c r="J81" s="34">
        <f t="shared" si="66"/>
        <v>0</v>
      </c>
      <c r="K81" s="35"/>
      <c r="L81" s="35"/>
      <c r="M81" s="36"/>
      <c r="N81" s="35"/>
      <c r="O81" s="49">
        <f>E81+F81+G81+H81+I81+J81</f>
        <v>0</v>
      </c>
    </row>
    <row r="82" spans="2:15" ht="33" hidden="1" customHeight="1" thickBot="1">
      <c r="B82" s="15" t="s">
        <v>0</v>
      </c>
      <c r="C82" s="6" t="s">
        <v>9</v>
      </c>
      <c r="D82" s="26" t="s">
        <v>11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"/>
      <c r="L82" s="3"/>
      <c r="M82" s="6"/>
      <c r="N82" s="3"/>
      <c r="O82" s="13" t="s">
        <v>0</v>
      </c>
    </row>
    <row r="83" spans="2:15" ht="32.25" hidden="1" thickBot="1">
      <c r="B83" s="15" t="s">
        <v>0</v>
      </c>
      <c r="C83" s="6" t="s">
        <v>10</v>
      </c>
      <c r="D83" s="26" t="s">
        <v>11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"/>
      <c r="L83" s="3"/>
      <c r="M83" s="6"/>
      <c r="N83" s="3"/>
      <c r="O83" s="13"/>
    </row>
    <row r="84" spans="2:15" ht="24.75" hidden="1" customHeight="1" thickBot="1">
      <c r="B84" s="15" t="s">
        <v>0</v>
      </c>
      <c r="C84" s="6" t="s">
        <v>8</v>
      </c>
      <c r="D84" s="26" t="s">
        <v>11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"/>
      <c r="L84" s="3"/>
      <c r="M84" s="6"/>
      <c r="N84" s="3"/>
      <c r="O84" s="13" t="s">
        <v>0</v>
      </c>
    </row>
    <row r="85" spans="2:15" ht="24.75" hidden="1" customHeight="1" thickBot="1">
      <c r="B85" s="15" t="s">
        <v>0</v>
      </c>
      <c r="C85" s="6" t="s">
        <v>6</v>
      </c>
      <c r="D85" s="26" t="s">
        <v>11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"/>
      <c r="L85" s="3"/>
      <c r="M85" s="6"/>
      <c r="N85" s="3"/>
      <c r="O85" s="13" t="s">
        <v>0</v>
      </c>
    </row>
    <row r="86" spans="2:15" ht="25.5" hidden="1" customHeight="1" thickBot="1">
      <c r="B86" s="21">
        <v>3</v>
      </c>
      <c r="C86" s="77" t="s">
        <v>32</v>
      </c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7"/>
    </row>
    <row r="87" spans="2:15" ht="20.25" hidden="1" customHeight="1" thickBot="1">
      <c r="B87" s="23" t="s">
        <v>19</v>
      </c>
      <c r="C87" s="33" t="s">
        <v>29</v>
      </c>
      <c r="D87" s="68" t="s">
        <v>28</v>
      </c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3"/>
    </row>
    <row r="88" spans="2:15" ht="33.75" hidden="1" customHeight="1" thickBot="1">
      <c r="B88" s="23" t="s">
        <v>20</v>
      </c>
      <c r="C88" s="6" t="s">
        <v>18</v>
      </c>
      <c r="D88" s="37" t="s">
        <v>30</v>
      </c>
      <c r="E88" s="34">
        <f>E89+E90+E91+E92</f>
        <v>0</v>
      </c>
      <c r="F88" s="34">
        <f t="shared" ref="F88" si="67">F89+F90+F91+F92</f>
        <v>0</v>
      </c>
      <c r="G88" s="34">
        <f t="shared" ref="G88" si="68">G89+G90+G91+G92</f>
        <v>0</v>
      </c>
      <c r="H88" s="34">
        <f t="shared" ref="H88" si="69">H89+H90+H91+H92</f>
        <v>0</v>
      </c>
      <c r="I88" s="34">
        <f t="shared" ref="I88" si="70">I89+I90+I91+I92</f>
        <v>0</v>
      </c>
      <c r="J88" s="34">
        <f t="shared" ref="J88" si="71">J89+J90+J91+J92</f>
        <v>0</v>
      </c>
      <c r="K88" s="16"/>
      <c r="L88" s="16"/>
      <c r="M88" s="6"/>
      <c r="N88" s="16"/>
      <c r="O88" s="13"/>
    </row>
    <row r="89" spans="2:15" ht="23.25" hidden="1" customHeight="1" thickBot="1">
      <c r="B89" s="15"/>
      <c r="C89" s="6" t="s">
        <v>9</v>
      </c>
      <c r="D89" s="26" t="s">
        <v>11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"/>
      <c r="L89" s="3"/>
      <c r="M89" s="6"/>
      <c r="N89" s="3"/>
      <c r="O89" s="13"/>
    </row>
    <row r="90" spans="2:15" ht="31.5" hidden="1" customHeight="1" thickBot="1">
      <c r="B90" s="15" t="s">
        <v>0</v>
      </c>
      <c r="C90" s="6" t="s">
        <v>10</v>
      </c>
      <c r="D90" s="26" t="s">
        <v>11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"/>
      <c r="L90" s="3"/>
      <c r="M90" s="6"/>
      <c r="N90" s="3"/>
      <c r="O90" s="13" t="s">
        <v>0</v>
      </c>
    </row>
    <row r="91" spans="2:15" ht="28.5" hidden="1" customHeight="1" thickBot="1">
      <c r="B91" s="15" t="s">
        <v>0</v>
      </c>
      <c r="C91" s="6" t="s">
        <v>8</v>
      </c>
      <c r="D91" s="26" t="s">
        <v>11</v>
      </c>
      <c r="E91" s="31">
        <v>0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"/>
      <c r="L91" s="3"/>
      <c r="M91" s="6"/>
      <c r="N91" s="3"/>
      <c r="O91" s="13" t="s">
        <v>0</v>
      </c>
    </row>
    <row r="92" spans="2:15" ht="25.5" hidden="1" customHeight="1" thickBot="1">
      <c r="B92" s="15" t="s">
        <v>0</v>
      </c>
      <c r="C92" s="6" t="s">
        <v>6</v>
      </c>
      <c r="D92" s="26" t="s">
        <v>11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"/>
      <c r="L92" s="3"/>
      <c r="M92" s="6"/>
      <c r="N92" s="3"/>
      <c r="O92" s="13" t="s">
        <v>0</v>
      </c>
    </row>
    <row r="93" spans="2:15" ht="38.25" hidden="1" customHeight="1" thickBot="1">
      <c r="B93" s="21">
        <v>3</v>
      </c>
      <c r="C93" s="77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9"/>
    </row>
    <row r="94" spans="2:15" ht="21" hidden="1" customHeight="1" thickBot="1">
      <c r="B94" s="23" t="s">
        <v>19</v>
      </c>
      <c r="C94" s="33" t="s">
        <v>29</v>
      </c>
      <c r="D94" s="74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</row>
    <row r="95" spans="2:15" ht="41.25" hidden="1" customHeight="1">
      <c r="B95" s="50" t="s">
        <v>20</v>
      </c>
      <c r="C95" s="51" t="s">
        <v>18</v>
      </c>
      <c r="D95" s="30"/>
      <c r="E95" s="52">
        <f>E96+E97+E98+E99</f>
        <v>0</v>
      </c>
      <c r="F95" s="52">
        <f t="shared" ref="F95" si="72">F96+F97+F98+F99</f>
        <v>0</v>
      </c>
      <c r="G95" s="52">
        <f t="shared" ref="G95" si="73">G96+G97+G98+G99</f>
        <v>0</v>
      </c>
      <c r="H95" s="52">
        <f t="shared" ref="H95" si="74">H96+H97+H98+H99</f>
        <v>0</v>
      </c>
      <c r="I95" s="52">
        <f t="shared" ref="I95" si="75">I96+I97+I98+I99</f>
        <v>0</v>
      </c>
      <c r="J95" s="52">
        <f t="shared" ref="J95" si="76">J96+J97+J98+J99</f>
        <v>0</v>
      </c>
      <c r="K95" s="53"/>
      <c r="L95" s="53"/>
      <c r="M95" s="51"/>
      <c r="N95" s="53"/>
      <c r="O95" s="49">
        <f>E95+F95+G95+H95+I95+J95</f>
        <v>0</v>
      </c>
    </row>
    <row r="96" spans="2:15" ht="33.75" hidden="1" customHeight="1" thickBot="1">
      <c r="B96" s="15"/>
      <c r="C96" s="6" t="s">
        <v>9</v>
      </c>
      <c r="D96" s="47" t="s">
        <v>11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"/>
      <c r="L96" s="3"/>
      <c r="M96" s="6"/>
      <c r="N96" s="3"/>
      <c r="O96" s="13"/>
    </row>
    <row r="97" spans="2:15" ht="35.25" hidden="1" customHeight="1" thickBot="1">
      <c r="B97" s="15" t="s">
        <v>0</v>
      </c>
      <c r="C97" s="6" t="s">
        <v>10</v>
      </c>
      <c r="D97" s="26" t="s">
        <v>11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"/>
      <c r="L97" s="3"/>
      <c r="M97" s="6"/>
      <c r="N97" s="3"/>
      <c r="O97" s="13"/>
    </row>
    <row r="98" spans="2:15" ht="27" hidden="1" customHeight="1" thickBot="1">
      <c r="B98" s="20" t="s">
        <v>0</v>
      </c>
      <c r="C98" s="5" t="s">
        <v>8</v>
      </c>
      <c r="D98" s="26" t="s">
        <v>11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2"/>
      <c r="L98" s="2"/>
      <c r="M98" s="5"/>
      <c r="N98" s="2"/>
      <c r="O98" s="14" t="s">
        <v>0</v>
      </c>
    </row>
    <row r="99" spans="2:15" ht="16.5" hidden="1" thickBot="1">
      <c r="B99" s="12"/>
      <c r="C99" s="9" t="s">
        <v>6</v>
      </c>
      <c r="D99" s="29" t="s">
        <v>11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12"/>
      <c r="L99" s="11"/>
      <c r="M99" s="12"/>
      <c r="N99" s="11"/>
      <c r="O99" s="12"/>
    </row>
  </sheetData>
  <mergeCells count="41">
    <mergeCell ref="D87:O87"/>
    <mergeCell ref="C93:O93"/>
    <mergeCell ref="D94:O94"/>
    <mergeCell ref="D28:O28"/>
    <mergeCell ref="D59:O59"/>
    <mergeCell ref="D29:O29"/>
    <mergeCell ref="C86:O86"/>
    <mergeCell ref="D41:O41"/>
    <mergeCell ref="D47:O47"/>
    <mergeCell ref="D53:O53"/>
    <mergeCell ref="D55:O55"/>
    <mergeCell ref="D57:O57"/>
    <mergeCell ref="D80:O80"/>
    <mergeCell ref="D61:O61"/>
    <mergeCell ref="D74:O74"/>
    <mergeCell ref="D76:O76"/>
    <mergeCell ref="D78:O78"/>
    <mergeCell ref="L7:L8"/>
    <mergeCell ref="C15:O15"/>
    <mergeCell ref="D35:O35"/>
    <mergeCell ref="C71:O71"/>
    <mergeCell ref="D72:O72"/>
    <mergeCell ref="D22:O22"/>
    <mergeCell ref="D16:O16"/>
    <mergeCell ref="O7:O8"/>
    <mergeCell ref="C6:C8"/>
    <mergeCell ref="E6:O6"/>
    <mergeCell ref="E7:E8"/>
    <mergeCell ref="B10:C10"/>
    <mergeCell ref="B6:B8"/>
    <mergeCell ref="D6:D8"/>
    <mergeCell ref="N7:N8"/>
    <mergeCell ref="L1:O1"/>
    <mergeCell ref="K2:O2"/>
    <mergeCell ref="F7:F8"/>
    <mergeCell ref="M7:M8"/>
    <mergeCell ref="G7:G8"/>
    <mergeCell ref="H7:H8"/>
    <mergeCell ref="I7:I8"/>
    <mergeCell ref="J7:J8"/>
    <mergeCell ref="K7:K8"/>
  </mergeCells>
  <pageMargins left="0.70866141732283472" right="0.70866141732283472" top="0.74803149606299213" bottom="0.74803149606299213" header="0.31496062992125984" footer="0.31496062992125984"/>
  <pageSetup paperSize="9" scale="66" orientation="landscape" verticalDpi="180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Финобесп. Струк.эл.</vt:lpstr>
      <vt:lpstr>'Финобесп. Струк.эл.'!Заголовки_для_печати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2026-08-04T12:52:34Z</dcterms:modified>
</cp:coreProperties>
</file>